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더불어민주당 성용순(가선거구)" sheetId="1" r:id="rId5"/>
    <sheet state="visible" name="2. 더불어민주당 백승자(가선거구)" sheetId="2" r:id="rId6"/>
    <sheet state="visible" name="3. 국민의힘 우선제(가선거구)" sheetId="3" r:id="rId7"/>
    <sheet state="visible" name="4. 국민의힘 강정규(가선거구)" sheetId="4" r:id="rId8"/>
    <sheet state="visible" name="5. 개혁신당 박현겸(가선거구)" sheetId="5" r:id="rId9"/>
    <sheet state="visible" name="6. 자유통일당 엄기대(가선거구)" sheetId="6" r:id="rId10"/>
    <sheet state="visible" name="7. 더불어민주당 정용(나선거구)" sheetId="7" r:id="rId11"/>
    <sheet state="visible" name="8. 더불어민주당 도영태(나선거구)" sheetId="8" r:id="rId12"/>
    <sheet state="visible" name="9. 국민의힘 박욱범(나선거구)" sheetId="9" r:id="rId13"/>
    <sheet state="visible" name="10. 국민의힘 전찬규(나선거구)" sheetId="10" r:id="rId14"/>
    <sheet state="visible" name="11. 조국혁신당 박기익(나선거구)" sheetId="11" r:id="rId15"/>
    <sheet state="visible" name="12. 더불어민주당 이지현(다선거구)" sheetId="12" r:id="rId16"/>
    <sheet state="visible" name="13. 국민의힘 김영희(다선거구)" sheetId="13" r:id="rId17"/>
    <sheet state="visible" name="14. 새미래민주당 문정호(다선거구)" sheetId="14" r:id="rId18"/>
  </sheets>
  <definedNames/>
  <calcPr/>
</workbook>
</file>

<file path=xl/sharedStrings.xml><?xml version="1.0" encoding="utf-8"?>
<sst xmlns="http://schemas.openxmlformats.org/spreadsheetml/2006/main" count="2267" uniqueCount="348">
  <si>
    <t>기호 1-가 성용순 (더불어민주당) - 동구의회의원선거 가선거구</t>
  </si>
  <si>
    <t>공약명</t>
  </si>
  <si>
    <t>세부공약</t>
  </si>
  <si>
    <t>공약분류</t>
  </si>
  <si>
    <t>기후정의</t>
  </si>
  <si>
    <t>성평등</t>
  </si>
  <si>
    <t>평화</t>
  </si>
  <si>
    <t>시민참여</t>
  </si>
  <si>
    <t>구정 최우선 정책 목표는 민생, 건강한 가정과 사회만들기</t>
  </si>
  <si>
    <t>c3</t>
  </si>
  <si>
    <t>x</t>
  </si>
  <si>
    <t>현장 중심의 의정활동으로 서민과 사회적 약자 등의 삶의 질 개선</t>
  </si>
  <si>
    <t>i3</t>
  </si>
  <si>
    <t>지역•세대간 화합과 통합, 불균형 해소 등을 통해 더불어 사는 공동체 조성</t>
  </si>
  <si>
    <t>분야별 시설 신설</t>
  </si>
  <si>
    <t>공약 수</t>
  </si>
  <si>
    <t>분야별 시설 개설</t>
  </si>
  <si>
    <t>분야별 시설 프로그램 
및 제도</t>
  </si>
  <si>
    <t>분야별 입법</t>
  </si>
  <si>
    <t>분야별 공약 수</t>
  </si>
  <si>
    <t>구민의 요구와 시대변화에 걸 맞는 행정체계 개편으로 구민의 만족도 향상</t>
  </si>
  <si>
    <t>경제(a1)</t>
  </si>
  <si>
    <t>경제(a2)</t>
  </si>
  <si>
    <t>경제(a3)</t>
  </si>
  <si>
    <t>경제(a4)</t>
  </si>
  <si>
    <t>일하는 여성을 위한 가정과 직장이 양립할 수 있는 정책 발굴</t>
  </si>
  <si>
    <t>j3</t>
  </si>
  <si>
    <t>o</t>
  </si>
  <si>
    <t>문화체육관광(b1)</t>
  </si>
  <si>
    <t>문화체육관광(b2)</t>
  </si>
  <si>
    <t>문화체육관광(b3)</t>
  </si>
  <si>
    <t>문화체육관광(b4)</t>
  </si>
  <si>
    <t>동구민의 삶의 질 개선을 위한 생활, 교통, 문화, 체육 인프라 구축</t>
  </si>
  <si>
    <t>f3</t>
  </si>
  <si>
    <t>행정복지(c1)</t>
  </si>
  <si>
    <t>행정복지(c2)</t>
  </si>
  <si>
    <t>행정복지(c3)</t>
  </si>
  <si>
    <t>행정복지(c4)</t>
  </si>
  <si>
    <t>교육여건 개선을 통한 교육격차 해소 및 교육복지 강화, 보육과 양육 지원 강화</t>
  </si>
  <si>
    <t>g3</t>
  </si>
  <si>
    <t>공공시설(d1)</t>
  </si>
  <si>
    <t>공공시설(d2)</t>
  </si>
  <si>
    <t>공공시설(d3)</t>
  </si>
  <si>
    <t>공공시설(d4)</t>
  </si>
  <si>
    <t>공영주차장 없는 상점가 주차단속 탄력제 추진, 대중교통 노선개선과 정류장 보강</t>
  </si>
  <si>
    <t>의료(e1)</t>
  </si>
  <si>
    <t>의료(e2)</t>
  </si>
  <si>
    <t>의료(e3)</t>
  </si>
  <si>
    <t>의료(e4)</t>
  </si>
  <si>
    <t>골목상권•자영업•소상공인 지원책 강화, 온누리상품권 시장•상점가 적용 확대</t>
  </si>
  <si>
    <t>a3</t>
  </si>
  <si>
    <t>교통(f1)</t>
  </si>
  <si>
    <t>교통(f2)</t>
  </si>
  <si>
    <t>교통(f3)</t>
  </si>
  <si>
    <t>교통(f4)</t>
  </si>
  <si>
    <t>마을길, 천변, 등산로, 경로당 시설개선 등 주민 편의시설 대폭 확충</t>
  </si>
  <si>
    <t>d2</t>
  </si>
  <si>
    <t>교육(g1)</t>
  </si>
  <si>
    <t>교육(g2)</t>
  </si>
  <si>
    <t>교육(g3)</t>
  </si>
  <si>
    <t>교육(g4)</t>
  </si>
  <si>
    <t>대전역세권 내 중앙동 행정복합센터 건립</t>
  </si>
  <si>
    <t>중앙동</t>
  </si>
  <si>
    <t>f1</t>
  </si>
  <si>
    <t>주거/안전(h1)</t>
  </si>
  <si>
    <t>주거/안전(h2)</t>
  </si>
  <si>
    <t>주거/안전(h3)</t>
  </si>
  <si>
    <t>주거/안전(h4)</t>
  </si>
  <si>
    <t>소제구역 주거환경개선사업, 중앙1구역•신안1구역 재개발사업 신속 추진</t>
  </si>
  <si>
    <t>h2</t>
  </si>
  <si>
    <t>지방정치(i1)</t>
  </si>
  <si>
    <t>지방정치(i2)</t>
  </si>
  <si>
    <t>지방정치(i3)</t>
  </si>
  <si>
    <t>지방정치(i4)</t>
  </si>
  <si>
    <t>현암시장 인근 주차단속 탄력제 시행, 607번 옥천버스 등 대중교통 버스노선 무료화 추진</t>
  </si>
  <si>
    <t>삼성동</t>
  </si>
  <si>
    <t>노동(j1)</t>
  </si>
  <si>
    <t>노동(j2)</t>
  </si>
  <si>
    <t>노동(j3)</t>
  </si>
  <si>
    <t>노동(j4)</t>
  </si>
  <si>
    <t>삼성보건지소 복합문화복지관 건립, 공영주차장 건립</t>
  </si>
  <si>
    <t>d1</t>
  </si>
  <si>
    <t>기타(n)</t>
  </si>
  <si>
    <t>홍도2구역, 시영아파트 재건축사업 신속 추진</t>
  </si>
  <si>
    <t>홍도동</t>
  </si>
  <si>
    <t>총합</t>
  </si>
  <si>
    <t>신탄진옛길 안전보행로 및 도로 여건 개선</t>
  </si>
  <si>
    <t>f2</t>
  </si>
  <si>
    <t>있음</t>
  </si>
  <si>
    <t>없음</t>
  </si>
  <si>
    <t>홍돗골시장 현대화 사업 및 시설 개선</t>
  </si>
  <si>
    <t>a2</t>
  </si>
  <si>
    <t>인동 국민체육센터 진입로 확보</t>
  </si>
  <si>
    <t>신인동</t>
  </si>
  <si>
    <t>3.1독립만세운동 광장 활성화</t>
  </si>
  <si>
    <t>b3</t>
  </si>
  <si>
    <t>신인동 행정복합문화센터 건립</t>
  </si>
  <si>
    <t>인동시장 시설 개선 추진</t>
  </si>
  <si>
    <t>가오동 상점가 활성화 지원책 마련, 가오동 상점가 주차단속 탄력제 시행</t>
  </si>
  <si>
    <t>효동</t>
  </si>
  <si>
    <t>천동고등학교 설립</t>
  </si>
  <si>
    <t>g1</t>
  </si>
  <si>
    <t>천동초 운동장 개선 사업추진</t>
  </si>
  <si>
    <t>g2</t>
  </si>
  <si>
    <t>천동지역 버스노선신설</t>
  </si>
  <si>
    <t>산내동 다목적체육관 건립</t>
  </si>
  <si>
    <t>산내동</t>
  </si>
  <si>
    <t>b1</t>
  </si>
  <si>
    <t>낭월동 공영주차장 조성</t>
  </si>
  <si>
    <t>산내동 농촌지역 도로포장, 하천정비, 농로포장, 소방도로 개설 지속추진</t>
  </si>
  <si>
    <t>기호 1-나 백승자 (더불어민주당) - 동구의회의원선거 가선거구</t>
  </si>
  <si>
    <t>현장 중심의 의정활동으로 여성, 사회적 약자가 안전한 지역사회 구축</t>
  </si>
  <si>
    <t>지역 화합을 통해 더불어 사는 지역사회 공동체 만들기</t>
  </si>
  <si>
    <t>구민의 행정서비스 만족도를 높이는 구정행정으로 대전환</t>
  </si>
  <si>
    <t>복지사각지대 아동, 어르신 돌봄 서비스 강화, 보육지원사업 확대</t>
  </si>
  <si>
    <t>지역과 세대 간 불균형, 불평등 해소</t>
  </si>
  <si>
    <t>교육여건 개선을 통한 교육복지 강화, 교육격차 해소</t>
  </si>
  <si>
    <t>주차단속 탄력제 확대 : 공영주차장 없는 상점가 주차단속 탄력제 적극 추진</t>
  </si>
  <si>
    <t>대중교통, 마을길, 천변, 등산로 등 편의시설 확충</t>
  </si>
  <si>
    <t>골목상권, 자영업, 소상공인 지원책 강화, 온누리상품권 시장, 상점가 적용 확대</t>
  </si>
  <si>
    <t>대전역세권 내 중앙동행정복합커뮤니티센터 건립</t>
  </si>
  <si>
    <t>소제구역 주거환경개선사업, 중앙1 구역·신안1 구역 재개발사업 신속 추진</t>
  </si>
  <si>
    <t>607번 옥천버스 이용개선, 대중교통 버스노선과 부스 시설 개선</t>
  </si>
  <si>
    <t>삼성보건지소 복합문화복지관 건립, 공영주차장 건립, 현암시장인근주차단속 탄력제 시행</t>
  </si>
  <si>
    <t>공영주차장 건립, 현암시장인근주차단속 탄력제 시행</t>
  </si>
  <si>
    <t>인동현대아파트 정문 앞 추가 횡단보도 설치(어르신 무단횡단 방지)</t>
  </si>
  <si>
    <t>신인동 행정복합센터 건립</t>
  </si>
  <si>
    <t>신흥역~리더스시티 보행 지하차도 추진 "출퇴근 시간 단축 방안 모색"</t>
  </si>
  <si>
    <t>가오동 상점가 주차단속 탄력제 시행</t>
  </si>
  <si>
    <t>가오1구역 재건축 사업 신속 추진</t>
  </si>
  <si>
    <t>산내동 복합체육시설 조성</t>
  </si>
  <si>
    <t>공영주차장 건립</t>
  </si>
  <si>
    <t>산내로 보행로 시설 개선</t>
  </si>
  <si>
    <t>b2</t>
  </si>
  <si>
    <t>산내동 농촌지역 도로포장, 하천정비, 농로포장 사업 적극 확대</t>
  </si>
  <si>
    <t>기호 2-가 우선제 (국민의힘) - 동구의회의원선거 가선거구</t>
  </si>
  <si>
    <t>교통안전 강화</t>
  </si>
  <si>
    <t>어린이·어르신 보호구역 개선, 골목길 조명 확대</t>
  </si>
  <si>
    <t>주차난 해소</t>
  </si>
  <si>
    <t>공영주차장 확충, 주택가 주차대책 추진</t>
  </si>
  <si>
    <t>동구 맞춤형 AI미래교육특구 조성</t>
  </si>
  <si>
    <t>가칭 천동고 AI중점학교 유치·신설</t>
  </si>
  <si>
    <t>아동 및 노인 복지 강화</t>
  </si>
  <si>
    <t>맞춤형 돌봄 서비스 확대, 복지시설·프로그램 접근성 개선</t>
  </si>
  <si>
    <t>생활민원 신속처리</t>
  </si>
  <si>
    <t>도로·가로등·하수 등 불만 즉시 해결</t>
  </si>
  <si>
    <t>재난안전 네트워크 강화</t>
  </si>
  <si>
    <t>화재 취약지역 점검, 안전시설 보강</t>
  </si>
  <si>
    <t>h3</t>
  </si>
  <si>
    <t>주민참여 확대</t>
  </si>
  <si>
    <t>동별 간담회 정례화, 예산 우선순위 주민 의견 반영</t>
  </si>
  <si>
    <t>기호 2-나 강정규 (국민의힘) - 동구의회의원선거 가선거구</t>
  </si>
  <si>
    <t>경로당 신설을 통한 주민불편함 해소</t>
  </si>
  <si>
    <t>공영주차장 조성으로 주민 편의 증진</t>
  </si>
  <si>
    <t>공공기관 유치 추진 (아리랑백화점 부지 활용)</t>
  </si>
  <si>
    <t>노후된 역전시장 시설 현대화</t>
  </si>
  <si>
    <t>중앙시장 경로당 신설 (재래시장 쉼터)</t>
  </si>
  <si>
    <t>정동 주거환경 및 도시환경 개선</t>
  </si>
  <si>
    <t>노후된 중앙동행정복지센터 신설</t>
  </si>
  <si>
    <t>삼성동주차장 신설을 통한 주차난 해소</t>
  </si>
  <si>
    <t>삼성동행정복지센터 엘레베이터 설치</t>
  </si>
  <si>
    <t>건강증진지원센터 신속추진 (삼성보건지소)</t>
  </si>
  <si>
    <t>노후된 신인동행정복지센터 신설로 주민편의 증진 및 여가·돌봄시설 확대</t>
  </si>
  <si>
    <t>신인동 제3노인복지관 신속 추진</t>
  </si>
  <si>
    <t>c1</t>
  </si>
  <si>
    <t>버스노선 신설 (조정)</t>
  </si>
  <si>
    <t>(가칭)천동고등학교 신설 추진을 통해 교육접근성과 교육인프라 조성</t>
  </si>
  <si>
    <t>대전천동로 일원 도로확장 및 안전시설</t>
  </si>
  <si>
    <t>대전 동구 제2가족센터 설립추진</t>
  </si>
  <si>
    <t>산내다목적체육관, 야구장 조성 신속 추진</t>
  </si>
  <si>
    <t>대성동 일원 도로 증설로 주민편의 증진</t>
  </si>
  <si>
    <t>초지공원 야외음악 공연장 설치</t>
  </si>
  <si>
    <t>소방안전 격차 해소를 위한 소방도로 추진</t>
  </si>
  <si>
    <t>어르신복지관 최상의 편의시설과 교육기회 제공</t>
  </si>
  <si>
    <t>동구 파크골프장 신설</t>
  </si>
  <si>
    <t>동구 장애인 힐링센터 신설</t>
  </si>
  <si>
    <t>동구 공공산후조리원 신설</t>
  </si>
  <si>
    <t>e1</t>
  </si>
  <si>
    <t>기호 4 박현겸 (개혁신당) - 동구의회의원선거 가선거구</t>
  </si>
  <si>
    <t>1. 대전선 활용 지상도시철도 &amp; 도심숲 공원화</t>
  </si>
  <si>
    <t>2. 대전역 역세권 개발, 순서가 맞아야 합니다</t>
  </si>
  <si>
    <t>a1</t>
  </si>
  <si>
    <t>3. 동구형 스마트 세이프티-웹 구축</t>
  </si>
  <si>
    <t>4. 생활교통망 정비 &amp; 생활체육 인프라 확충</t>
  </si>
  <si>
    <t>5. 소제동 문화·과학 융합거리 조성 &amp; 공동연구센터 유치</t>
  </si>
  <si>
    <t>6. 대전에서 배우고 대전에서 일한다 — 청년 인턴십 지역연계</t>
  </si>
  <si>
    <t>7. 대전 노후 공공시설 스마트 관리 시스템 구축</t>
  </si>
  <si>
    <t>d3</t>
  </si>
  <si>
    <t>기호 5 엄기대 (자유통일당) - 동구의회의원선거 가선거구</t>
  </si>
  <si>
    <t>시민이 주인이 되는 클린 네이버후드</t>
  </si>
  <si>
    <t>'내 집 앞 쓸기' 시민 자치 운동 활성화</t>
  </si>
  <si>
    <t>상습 투기 지역 '그린 존(Green Zone)' 조성</t>
  </si>
  <si>
    <t>스마트 쓰레기 수거 시스템 도입</t>
  </si>
  <si>
    <t>제로-리스크(Zero-Risk) 안전망</t>
  </si>
  <si>
    <t>대전천 홍수 대비 '자동 진입 차단 시스템'</t>
  </si>
  <si>
    <t>골목길 '안심 발걸음' 조명 프로젝트</t>
  </si>
  <si>
    <t>노후 주거지 '화재 예방 스마트 센서' 지원</t>
  </si>
  <si>
    <t>대전천의 재발견, 유럽형 수변 라이프</t>
  </si>
  <si>
    <t>대전천 교각 하부 '올웨더(All-weather) 게이트볼장' 건설</t>
  </si>
  <si>
    <t>수변 산책로 '생활 밀착형 운동기구' 전면 교체</t>
  </si>
  <si>
    <t>주차 공간 300% 확충, 공간 혁명!</t>
  </si>
  <si>
    <t>'기존 평면 주차장의 '스마트 고층화'</t>
  </si>
  <si>
    <t>야간 공유 주차 네트워크 구축</t>
  </si>
  <si>
    <t>속도감 있는 맞춤형 재개발 파트너</t>
  </si>
  <si>
    <t>조합-조합원 '상생 행정 지원단' 운영</t>
  </si>
  <si>
    <t>용적률 및 주거 환경 정비 조례 개정 건의</t>
  </si>
  <si>
    <t>h4</t>
  </si>
  <si>
    <t>노후 주택 '집수리 지원 사업' 확대</t>
  </si>
  <si>
    <t>기호 1-가 정용 (더불어민주당) - 동구의회의원선거 나선거구</t>
  </si>
  <si>
    <t>동구지역 발전을 위해 최선을 다하겠습니다!</t>
  </si>
  <si>
    <t>대학생·청년·신혼부부의 주거비 부담 완화를 위한 행복주택 등 청년주거 확대</t>
  </si>
  <si>
    <t>재개발, 재건축, 주거환경개선사업 등 적극 추진</t>
  </si>
  <si>
    <t>안전하고 쾌적하며 발전되는 혁신도시 추진</t>
  </si>
  <si>
    <t>지역주민 안전을 책임지겠습니다!</t>
  </si>
  <si>
    <t>여성근로자 등 야간 안전 귀가를 위한 안심귀가 조례</t>
  </si>
  <si>
    <t>아동보호(범죄, 가정폭력 예방) 및 안전 관련 조례</t>
  </si>
  <si>
    <t>어린이보호구역(어린이집, 유치원 등) 및 낙후지역 가로등, CCTV 설치 등 안전시설 확대</t>
  </si>
  <si>
    <t>주민복지향상과 사회적 약자를 위해 노력하겠습니다!</t>
  </si>
  <si>
    <t>사회적 약자 및 소외계층에 대한 전문적인 복지 정책 마련</t>
  </si>
  <si>
    <t>아동·청소년, 여성, 장애인, 어르신 관련 복지기관 활성화 지원</t>
  </si>
  <si>
    <t>자녀분들의 교육과 학교생활을 책임지겠습니다!</t>
  </si>
  <si>
    <t>안전한 학교생활을 위한 안전지원 조례 마련</t>
  </si>
  <si>
    <t>g4</t>
  </si>
  <si>
    <t>학교폭력 예방 정책 마련</t>
  </si>
  <si>
    <t>초·중·고등학교 교육환경개선 지원 및 정책 강화</t>
  </si>
  <si>
    <t>공동체 복원을 위해 노력하겠습니다!</t>
  </si>
  <si>
    <t>작은도서관, 커뮤니티센터 활성화 등 마을공동체 복원 지원</t>
  </si>
  <si>
    <t>문화적 소외감을 줄이기 위한 문화예술단체 활성화 지원</t>
  </si>
  <si>
    <t>기호 1-가 도영태 (더불어민주당) - 동구의회의원선거 나선거구</t>
  </si>
  <si>
    <t>생활 인프라 강화</t>
  </si>
  <si>
    <t>지역 공원 및 녹지공간 확대와 안전한 산책로 정비</t>
  </si>
  <si>
    <t>주민 편의 시설 확충(복합문화센터, 어린이집, 다목적 체육시설 등)</t>
  </si>
  <si>
    <t>교통 환경 개선</t>
  </si>
  <si>
    <t>대중교통 접근성 강화 및 버스 노선 최적화</t>
  </si>
  <si>
    <t>주요 도로 및 횡단보도 안전시설 보강 및 주차공간 확충</t>
  </si>
  <si>
    <t>지역 경제 활성화</t>
  </si>
  <si>
    <t>전통시장 및 골목상권 지원 확대</t>
  </si>
  <si>
    <t>창업 및 소상공인 지원 정책 추진(특화 마케팅, 교육 프로그램)</t>
  </si>
  <si>
    <t>교육 및 문화 환경 조성</t>
  </si>
  <si>
    <t>지역 학교 교육 환경 개선(시설 리모델링, 안전 강화)</t>
  </si>
  <si>
    <t>지역 역사·문화 자산 보존과 주민 참여형 문화 행사 활성화</t>
  </si>
  <si>
    <t>복지 및 건강 증진</t>
  </si>
  <si>
    <t>취약계층 맞춤형 복지 서비스 확대</t>
  </si>
  <si>
    <t>지역 보건소 및 건강 프로그램 강화(어르신·아동 대상 건강 관리)</t>
  </si>
  <si>
    <t>판암역 중심 공원 조성 및 상권 활성화</t>
  </si>
  <si>
    <t>판암1·2동</t>
  </si>
  <si>
    <t>어르신 이동지원 강화 및 생활돌봄 지원 확대</t>
  </si>
  <si>
    <t>의료원·복합의료 클러스터 유치 추진</t>
  </si>
  <si>
    <t>용운동</t>
  </si>
  <si>
    <t>대전의료원 등 공공의료·돌봄 지원 강화</t>
  </si>
  <si>
    <t>e3</t>
  </si>
  <si>
    <t>대동천 정비 및 하늘공원 중심 휴식·먹거리 공간 조성</t>
  </si>
  <si>
    <t>대동</t>
  </si>
  <si>
    <t>청년창업 기반 조성, 골목·통학 안전 강화, 청년취업 원스톱 지원 강화</t>
  </si>
  <si>
    <t>자양동</t>
  </si>
  <si>
    <t>대청호 생태관광 '인호베이션' 추진 - 관광·체육 벨트 단계적 조성 및 체류형 관광, 관광과 주민소득 연계 지원</t>
  </si>
  <si>
    <t>대청동</t>
  </si>
  <si>
    <t>규제 완화 및 기반 시설 확충 - 상수원 보호구역 등 중첩 규제로 인한 주민 불편을 최소화하기 위해 소규모 편의시설 설치 및 생활 기반 시설(마을도로, 주차장)을 보강</t>
  </si>
  <si>
    <t>공영주차장 및 쌈지주차장 확충</t>
  </si>
  <si>
    <t>공통 실현 과제 (생활밀착형)</t>
  </si>
  <si>
    <t>구민 안전보험 혜택 강화</t>
  </si>
  <si>
    <t>기호 2-가 박욱범 (국민의힘) - 동구의회의원선거 나선거구</t>
  </si>
  <si>
    <t>판암1동 대표 사업 - 도시철도 1호선 식장산역 신설</t>
  </si>
  <si>
    <t>"명품역사 신설" 로 식장산 방문객 접근성 향상 &amp; 대중교통 이용 편의 제공
판암역에서 식장산삼거리까지 도보 47분→7분으로 단축, 1호선 최초 지상역사</t>
  </si>
  <si>
    <t>판암2동 대표 사업 - 하수관로 정비사업</t>
  </si>
  <si>
    <t>하수시설물 정비를 통한 안전하고 지속가능한 생활 환경 조성.</t>
  </si>
  <si>
    <t>용운동 대표 사업 - 용운동 공영주차장 신설</t>
  </si>
  <si>
    <t>"공영주차장 건립 확대" 로 주택 밀집가 주차난 해소 및 주차환경 개선.
장기적인 수요 예측과 맞춤형 계획을 통해 지속가능한 도시환경 조성</t>
  </si>
  <si>
    <t>대청동 대표 사업 - 대청호 장미공원(로즈파크) 조성</t>
  </si>
  <si>
    <t>대청호의 자연경관에 다채로운 장미 연출을 더해 전국단위 관광명소로 도약.
관광자원 확대와 문화콘텐츠 확산 및 지역산업 활성화까지 아우르는 종합적인 지역발전의 토대</t>
  </si>
  <si>
    <t>자양동 대표 사업 - 반려동물 친화 도시 조성 (반려동물 놀이터 운영)</t>
  </si>
  <si>
    <t>반려동물 친화 환경 조성 및 성숙한 반려 문화 정착과 동물복지 실현.
반려동물 놀이터를 중심으로 생활 밀착형 반려문화 프로그램 지속 추진</t>
  </si>
  <si>
    <t>대동 대표 사업 - 대동 하늘근린공원 확대조성 (2단계 완료)</t>
  </si>
  <si>
    <t>원도심 거점의 대규모 명품공원 정비로 품격있는 여가 공간 조성.
편리하고 쾌적한 공원 이용 환경을 마련하여 주민 생활 만족도 제고 및 지역공동체 활성화 도모</t>
  </si>
  <si>
    <t>생활이 바뀌는 동구</t>
  </si>
  <si>
    <t>소규모 노후 주택 정비사업 지원 강화 전기차 충전소 및 공용 주차장 확대</t>
  </si>
  <si>
    <t>더 안전하게, 더 편리하게, 더 활기차게</t>
  </si>
  <si>
    <t>'AI 1인 가구 어르신 안부 살핌' 서비스 골목길 '밝은 안심 거리'</t>
  </si>
  <si>
    <t>구민 결에서 답을 찾겠습니다</t>
  </si>
  <si>
    <t>'찾아가는 민원실' 정례화 동구형 '생활 밀착 조례' 제정</t>
  </si>
  <si>
    <t>c4</t>
  </si>
  <si>
    <t>살기 좋은 동구, 함께 만드는 변화</t>
  </si>
  <si>
    <t>대청호 주변 친환경 관광 인프라 현대화 청년 창업 및 문화 공간 소상공인 안정을 위한 정책 수립</t>
  </si>
  <si>
    <t>기호 2-나 전찬규 (국민의힘) - 동구의회의원선거 나선거구</t>
  </si>
  <si>
    <t>노후 주택 정비 지원 확대</t>
  </si>
  <si>
    <t>골목길 안전시설 확충</t>
  </si>
  <si>
    <t>어린이·청소년 안전시설 개선</t>
  </si>
  <si>
    <t>하수관로 정비 및 침수예방</t>
  </si>
  <si>
    <t>노후 공원 및 놀이터 정비</t>
  </si>
  <si>
    <t>보행로 및 가로환경 개선</t>
  </si>
  <si>
    <t>작은도서관 등 주민시설 지원</t>
  </si>
  <si>
    <t>판암2동</t>
  </si>
  <si>
    <t>경로당 및 복지시설 환경 개선</t>
  </si>
  <si>
    <t>청소년 교육 및 문화 프로그램 확대</t>
  </si>
  <si>
    <t>노후 도로 및 보도 정비</t>
  </si>
  <si>
    <t>판암1동</t>
  </si>
  <si>
    <t>복지 사각지대 발굴 및 지원 강화</t>
  </si>
  <si>
    <t>주민 불편 민원 신속 해결</t>
  </si>
  <si>
    <t>대학상권 주변 환경개선</t>
  </si>
  <si>
    <t>주민 편의시설 정비</t>
  </si>
  <si>
    <t>불법 주·정차 및 쓰레기 문제해결</t>
  </si>
  <si>
    <t>대청호 주변 환경 정비</t>
  </si>
  <si>
    <t>교통 불편 해소 및 버스 노선 개선</t>
  </si>
  <si>
    <t>주민 참여형 마을사업 추진</t>
  </si>
  <si>
    <t>청년·지역 상생프로젝트 - 대학교 통합축제 추진 (대전대·우송대·우송정보대)</t>
  </si>
  <si>
    <t>기호 3 박기익 (조국혁신당) - 동구의회의원선거 나선거구</t>
  </si>
  <si>
    <t>대청호 주변 수변구역 현실에 맞게 제재완화</t>
  </si>
  <si>
    <t>한국도로공사와 협의하여 판암IC 진입로확충과 하이패스 차선 증설로 출근길 차량정체 해소</t>
  </si>
  <si>
    <t>자양동, 용운동 구 도심지 골목길 야간 안전귀가 시스템 확충</t>
  </si>
  <si>
    <t>용운동 복잡하고 혼동 우려가 있는 차선 정리</t>
  </si>
  <si>
    <t>용운동 새울신협네거리를 회전교차로로 변경하여 교차로에 차량 엉킴 방지, 횡단보도 신호등 활성화로 보행자 보호 (근처 초등학교와 중학교 학생들의 안전한 등교길 보장)</t>
  </si>
  <si>
    <t>자양동 우송대 근처 주차난 해소를 위한 주차공간 확보</t>
  </si>
  <si>
    <t>대동의 재개발단지 설계시 대전천 접근을 확보하여 근린공원으로 활용</t>
  </si>
  <si>
    <t>동구 지역화폐로 지역상권 활성화</t>
  </si>
  <si>
    <t>외지에서 유학온 학생들과 지역식당(백반) 연계하여 배달음식이 아닌 균형 잡힌 식사 제공과 지역화폐 결제시 추가 지원</t>
  </si>
  <si>
    <t>기호 1 이지현 (더불어민주당) - 동구의회의원선거 다선거구</t>
  </si>
  <si>
    <t>가양1동 복개도로 일원 공영주차장 신설을 통한 지역 골목형 상권 활성화 지원</t>
  </si>
  <si>
    <t>가양1동</t>
  </si>
  <si>
    <t>남간정사 ~ 용수골 연결도로 조기 착공 추진 및 남간정사 일원 명품 체육공원 조성 지원</t>
  </si>
  <si>
    <t>가양2동</t>
  </si>
  <si>
    <t>구성2구역 주거환경개선사업의 조속한 추진 및 구성중학교 신설 지원</t>
  </si>
  <si>
    <t>성남동</t>
  </si>
  <si>
    <t>용전동 복합터미널 주변 지역환경 개선을 통한 상권활성화 지원</t>
  </si>
  <si>
    <t>용전동</t>
  </si>
  <si>
    <t>기호 2 김영희 (국민의힘) - 동구의회의원선거 다선거구</t>
  </si>
  <si>
    <t>지역주민의 안전을 위해 최선을 다하겠습니다!</t>
  </si>
  <si>
    <t>지능형 CCTV 및 스마트 보안등 확대 설치로 안전한 골목길 조성</t>
  </si>
  <si>
    <t>고령자 보행 환경 개선, 어린이 보호구역 교통안전 시설 강화</t>
  </si>
  <si>
    <t>주민 참여형 안전 신고 시스템 활성화</t>
  </si>
  <si>
    <t>초·중·고 교육과 학교생활 환경 개선 최선을 다하겠습니다!</t>
  </si>
  <si>
    <t>학교 주변 통학로 정비 및 안전시설 확충</t>
  </si>
  <si>
    <t>노후 학교시설 개선 및 쾌적한 학습환경 조성</t>
  </si>
  <si>
    <t>학부모와 학생 의견을 반영한 교육환경 개선</t>
  </si>
  <si>
    <t>사회적 약자를 위해 최선을 다하겠습니다!</t>
  </si>
  <si>
    <t>어르신 복지와 경로당 지원 확대</t>
  </si>
  <si>
    <t>독거노인 돌봄 및 응급안전 시스템 강화</t>
  </si>
  <si>
    <t>저소득층 생활안정 지원 및 복지 사각지대 해소</t>
  </si>
  <si>
    <t>기호 5 문정호 (새미래민주당) - 동구의회의원선거 다선거구</t>
  </si>
  <si>
    <t>트램 건설 대비 도로 안전 확보</t>
  </si>
  <si>
    <t>신기술로 도로선, 포트홀 수리 및 응급 수리 공공일자리로 확대</t>
  </si>
  <si>
    <t>예상 우회도로 길목 안전거울 및 표지판 설치</t>
  </si>
  <si>
    <t>혼잡 예상 교차로 녹색등 시간 추가 및 표지판 설치</t>
  </si>
  <si>
    <t>주민 편의, 안전, 위생 지키기</t>
  </si>
  <si>
    <t>1:1 맞춤형 스마트폰 및 디지털 교육 신설 및 추가</t>
  </si>
  <si>
    <t>사회복지 종사자분들을 위한 장애인 주차구역 주정차 허용 조례 만들기를 통해 주차공간 확보 및 종사자분들 복지 챙기기</t>
  </si>
  <si>
    <t>분홍색 노후 콘크리트 맨홀 뚜껑 교체해서 보행자 안전 지키기</t>
  </si>
  <si>
    <t>정치 현수막 게시대 추가, 폐현수막으로 반려동물 배설물 처리</t>
  </si>
  <si>
    <t>i2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</si>
</sst>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7">
    <font>
      <sz val="10.0"/>
      <color rgb="FF000000"/>
      <name val="Arial"/>
      <scheme val="minor"/>
    </font>
    <font>
      <b/>
      <sz val="16.0"/>
      <color rgb="FFFFFFFF"/>
      <name val="Arial"/>
    </font>
    <font/>
    <font>
      <color theme="1"/>
      <name val="Arial"/>
    </font>
    <font>
      <i/>
      <sz val="14.0"/>
      <color rgb="FF333333"/>
      <name val="Arial"/>
    </font>
    <font>
      <b/>
      <sz val="11.0"/>
      <color rgb="FFFFFFFF"/>
      <name val="Noto Sans"/>
    </font>
    <font>
      <b/>
      <sz val="12.0"/>
      <color rgb="FFFFFFFF"/>
      <name val="Arial"/>
    </font>
    <font>
      <sz val="10.0"/>
      <color theme="1"/>
      <name val="Arial"/>
    </font>
    <font>
      <b/>
      <sz val="11.0"/>
      <color theme="1"/>
      <name val="Arial"/>
    </font>
    <font>
      <b/>
      <color theme="1"/>
      <name val="Arial"/>
    </font>
    <font>
      <sz val="11.0"/>
      <color theme="1"/>
      <name val="Arial"/>
    </font>
    <font>
      <sz val="9.0"/>
      <color theme="1"/>
      <name val="Google Sans Mono"/>
    </font>
    <font>
      <color theme="1"/>
      <name val="Noto Sans"/>
    </font>
    <font>
      <sz val="10.0"/>
      <color rgb="FF000000"/>
      <name val="Arial"/>
    </font>
    <font>
      <b/>
      <color rgb="FF374151"/>
      <name val="Arial"/>
      <scheme val="minor"/>
    </font>
    <font>
      <b/>
      <sz val="15.0"/>
      <color rgb="FF374151"/>
      <name val="Arial"/>
      <scheme val="minor"/>
    </font>
    <font>
      <b/>
      <sz val="16.0"/>
      <color rgb="FF000000"/>
      <name val="Arial"/>
    </font>
  </fonts>
  <fills count="11">
    <fill>
      <patternFill patternType="none"/>
    </fill>
    <fill>
      <patternFill patternType="lightGray"/>
    </fill>
    <fill>
      <patternFill patternType="solid">
        <fgColor rgb="FF0000FF"/>
        <bgColor rgb="FF0000FF"/>
      </patternFill>
    </fill>
    <fill>
      <patternFill patternType="solid">
        <fgColor rgb="FF404040"/>
        <bgColor rgb="FF404040"/>
      </patternFill>
    </fill>
    <fill>
      <patternFill patternType="solid">
        <fgColor rgb="FF434343"/>
        <bgColor rgb="FF434343"/>
      </patternFill>
    </fill>
    <fill>
      <patternFill patternType="solid">
        <fgColor rgb="FFFFFFFF"/>
        <bgColor rgb="FFFFFFFF"/>
      </patternFill>
    </fill>
    <fill>
      <patternFill patternType="solid">
        <fgColor rgb="FFFF0000"/>
        <bgColor rgb="FFFF0000"/>
      </patternFill>
    </fill>
    <fill>
      <patternFill patternType="solid">
        <fgColor rgb="FFF4CCCC"/>
        <bgColor rgb="FFF4CCCC"/>
      </patternFill>
    </fill>
    <fill>
      <patternFill patternType="solid">
        <fgColor rgb="FFFF9900"/>
        <bgColor rgb="FFFF9900"/>
      </patternFill>
    </fill>
    <fill>
      <patternFill patternType="solid">
        <fgColor rgb="FF073763"/>
        <bgColor rgb="FF073763"/>
      </patternFill>
    </fill>
    <fill>
      <patternFill patternType="solid">
        <fgColor rgb="FF00FFFF"/>
        <bgColor rgb="FF00FFFF"/>
      </patternFill>
    </fill>
  </fills>
  <borders count="24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left style="thin">
        <color rgb="FF808080"/>
      </left>
      <right style="thin">
        <color rgb="FF808080"/>
      </right>
      <top style="thin">
        <color rgb="FF808080"/>
      </top>
    </border>
    <border>
      <right style="double">
        <color rgb="FF000000"/>
      </right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bottom style="double">
        <color rgb="FF000000"/>
      </bottom>
    </border>
    <border>
      <right style="thin">
        <color rgb="FF808080"/>
      </right>
      <top style="thin">
        <color rgb="FF808080"/>
      </top>
      <bottom style="thin">
        <color rgb="FF808080"/>
      </bottom>
    </border>
    <border>
      <right style="thin">
        <color rgb="FF808080"/>
      </right>
      <top style="thin">
        <color rgb="FF808080"/>
      </top>
    </border>
    <border>
      <left style="thin">
        <color rgb="FF000000"/>
      </left>
      <right style="double">
        <color rgb="FF000000"/>
      </right>
      <top style="thin">
        <color rgb="FF000000"/>
      </top>
    </border>
    <border>
      <left style="thin">
        <color rgb="FF808080"/>
      </left>
      <right style="thin">
        <color rgb="FF808080"/>
      </right>
      <top style="thin">
        <color rgb="FF000000"/>
      </top>
    </border>
    <border>
      <left style="thin">
        <color rgb="FF000000"/>
      </left>
      <bottom style="double">
        <color rgb="FF000000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</border>
  </borders>
  <cellStyleXfs count="1">
    <xf borderId="0" fillId="0" fontId="0" numFmtId="0" applyAlignment="1" applyFont="1"/>
  </cellStyleXfs>
  <cellXfs count="8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bottom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vertical="bottom"/>
    </xf>
    <xf borderId="4" fillId="0" fontId="4" numFmtId="0" xfId="0" applyAlignment="1" applyBorder="1" applyFont="1">
      <alignment horizontal="center" vertical="bottom"/>
    </xf>
    <xf borderId="4" fillId="0" fontId="2" numFmtId="0" xfId="0" applyBorder="1" applyFont="1"/>
    <xf borderId="5" fillId="0" fontId="2" numFmtId="0" xfId="0" applyBorder="1" applyFont="1"/>
    <xf borderId="6" fillId="3" fontId="5" numFmtId="0" xfId="0" applyAlignment="1" applyBorder="1" applyFill="1" applyFont="1">
      <alignment horizontal="center" vertical="bottom"/>
    </xf>
    <xf borderId="7" fillId="4" fontId="6" numFmtId="0" xfId="0" applyAlignment="1" applyBorder="1" applyFill="1" applyFont="1">
      <alignment horizontal="center" vertical="bottom"/>
    </xf>
    <xf borderId="8" fillId="4" fontId="6" numFmtId="0" xfId="0" applyAlignment="1" applyBorder="1" applyFont="1">
      <alignment horizontal="center" vertical="bottom"/>
    </xf>
    <xf borderId="6" fillId="0" fontId="7" numFmtId="0" xfId="0" applyAlignment="1" applyBorder="1" applyFont="1">
      <alignment shrinkToFit="0" vertical="top" wrapText="1"/>
    </xf>
    <xf borderId="7" fillId="0" fontId="7" numFmtId="0" xfId="0" applyAlignment="1" applyBorder="1" applyFont="1">
      <alignment readingOrder="0" shrinkToFit="0" vertical="top" wrapText="1"/>
    </xf>
    <xf borderId="6" fillId="0" fontId="7" numFmtId="0" xfId="0" applyAlignment="1" applyBorder="1" applyFont="1">
      <alignment readingOrder="0" shrinkToFit="0" vertical="top" wrapText="1"/>
    </xf>
    <xf borderId="4" fillId="0" fontId="3" numFmtId="0" xfId="0" applyAlignment="1" applyBorder="1" applyFont="1">
      <alignment vertical="bottom"/>
    </xf>
    <xf borderId="5" fillId="0" fontId="8" numFmtId="0" xfId="0" applyAlignment="1" applyBorder="1" applyFont="1">
      <alignment horizontal="center" vertical="bottom"/>
    </xf>
    <xf borderId="5" fillId="0" fontId="9" numFmtId="0" xfId="0" applyAlignment="1" applyBorder="1" applyFont="1">
      <alignment horizontal="center" vertical="bottom"/>
    </xf>
    <xf borderId="5" fillId="0" fontId="3" numFmtId="0" xfId="0" applyAlignment="1" applyBorder="1" applyFont="1">
      <alignment horizontal="center" vertical="bottom"/>
    </xf>
    <xf borderId="7" fillId="5" fontId="10" numFmtId="0" xfId="0" applyAlignment="1" applyBorder="1" applyFill="1" applyFont="1">
      <alignment horizontal="center" vertical="bottom"/>
    </xf>
    <xf borderId="7" fillId="0" fontId="3" numFmtId="0" xfId="0" applyAlignment="1" applyBorder="1" applyFont="1">
      <alignment horizontal="center" vertical="bottom"/>
    </xf>
    <xf borderId="7" fillId="5" fontId="11" numFmtId="0" xfId="0" applyAlignment="1" applyBorder="1" applyFont="1">
      <alignment horizontal="center" vertical="bottom"/>
    </xf>
    <xf borderId="5" fillId="0" fontId="7" numFmtId="0" xfId="0" applyAlignment="1" applyBorder="1" applyFont="1">
      <alignment readingOrder="0" shrinkToFit="0" vertical="top" wrapText="1"/>
    </xf>
    <xf borderId="7" fillId="5" fontId="11" numFmtId="0" xfId="0" applyAlignment="1" applyBorder="1" applyFont="1">
      <alignment horizontal="center" vertical="bottom"/>
    </xf>
    <xf borderId="1" fillId="5" fontId="10" numFmtId="0" xfId="0" applyAlignment="1" applyBorder="1" applyFont="1">
      <alignment horizontal="center" vertical="bottom"/>
    </xf>
    <xf borderId="1" fillId="5" fontId="8" numFmtId="0" xfId="0" applyAlignment="1" applyBorder="1" applyFont="1">
      <alignment horizontal="center" vertical="bottom"/>
    </xf>
    <xf borderId="7" fillId="5" fontId="8" numFmtId="0" xfId="0" applyAlignment="1" applyBorder="1" applyFont="1">
      <alignment horizontal="center" vertical="bottom"/>
    </xf>
    <xf borderId="7" fillId="0" fontId="3" numFmtId="0" xfId="0" applyAlignment="1" applyBorder="1" applyFont="1">
      <alignment vertical="bottom"/>
    </xf>
    <xf borderId="9" fillId="0" fontId="3" numFmtId="0" xfId="0" applyAlignment="1" applyBorder="1" applyFont="1">
      <alignment horizontal="center" vertical="bottom"/>
    </xf>
    <xf borderId="1" fillId="0" fontId="7" numFmtId="0" xfId="0" applyAlignment="1" applyBorder="1" applyFont="1">
      <alignment readingOrder="0" shrinkToFit="0" vertical="top" wrapText="1"/>
    </xf>
    <xf borderId="10" fillId="0" fontId="10" numFmtId="0" xfId="0" applyAlignment="1" applyBorder="1" applyFont="1">
      <alignment horizontal="center" vertical="bottom"/>
    </xf>
    <xf borderId="11" fillId="0" fontId="10" numFmtId="0" xfId="0" applyAlignment="1" applyBorder="1" applyFont="1">
      <alignment horizontal="center" vertical="bottom"/>
    </xf>
    <xf borderId="0" fillId="0" fontId="10" numFmtId="0" xfId="0" applyAlignment="1" applyFont="1">
      <alignment vertical="bottom"/>
    </xf>
    <xf borderId="12" fillId="0" fontId="10" numFmtId="0" xfId="0" applyAlignment="1" applyBorder="1" applyFont="1">
      <alignment horizontal="center" vertical="bottom"/>
    </xf>
    <xf borderId="0" fillId="0" fontId="10" numFmtId="0" xfId="0" applyAlignment="1" applyFont="1">
      <alignment horizontal="center" vertical="bottom"/>
    </xf>
    <xf borderId="12" fillId="0" fontId="3" numFmtId="0" xfId="0" applyAlignment="1" applyBorder="1" applyFont="1">
      <alignment horizontal="center" vertical="bottom"/>
    </xf>
    <xf borderId="0" fillId="0" fontId="3" numFmtId="0" xfId="0" applyAlignment="1" applyFont="1">
      <alignment horizontal="center" vertical="bottom"/>
    </xf>
    <xf borderId="13" fillId="0" fontId="7" numFmtId="0" xfId="0" applyAlignment="1" applyBorder="1" applyFont="1">
      <alignment shrinkToFit="0" vertical="top" wrapText="1"/>
    </xf>
    <xf borderId="9" fillId="0" fontId="7" numFmtId="0" xfId="0" applyAlignment="1" applyBorder="1" applyFont="1">
      <alignment readingOrder="0" shrinkToFit="0" vertical="top" wrapText="1"/>
    </xf>
    <xf borderId="10" fillId="0" fontId="7" numFmtId="0" xfId="0" applyAlignment="1" applyBorder="1" applyFont="1">
      <alignment readingOrder="0" shrinkToFit="0" vertical="top" wrapText="1"/>
    </xf>
    <xf borderId="11" fillId="0" fontId="12" numFmtId="0" xfId="0" applyAlignment="1" applyBorder="1" applyFont="1">
      <alignment vertical="bottom"/>
    </xf>
    <xf borderId="11" fillId="0" fontId="3" numFmtId="0" xfId="0" applyAlignment="1" applyBorder="1" applyFont="1">
      <alignment horizontal="center" vertical="bottom"/>
    </xf>
    <xf borderId="11" fillId="0" fontId="3" numFmtId="0" xfId="0" applyAlignment="1" applyBorder="1" applyFont="1">
      <alignment vertical="bottom"/>
    </xf>
    <xf borderId="11" fillId="0" fontId="7" numFmtId="0" xfId="0" applyAlignment="1" applyBorder="1" applyFont="1">
      <alignment readingOrder="0" shrinkToFit="0" vertical="top" wrapText="1"/>
    </xf>
    <xf borderId="0" fillId="0" fontId="12" numFmtId="0" xfId="0" applyAlignment="1" applyFont="1">
      <alignment vertical="bottom"/>
    </xf>
    <xf borderId="1" fillId="6" fontId="1" numFmtId="0" xfId="0" applyAlignment="1" applyBorder="1" applyFill="1" applyFont="1">
      <alignment horizontal="center" vertical="bottom"/>
    </xf>
    <xf borderId="13" fillId="0" fontId="7" numFmtId="0" xfId="0" applyAlignment="1" applyBorder="1" applyFont="1">
      <alignment readingOrder="0" shrinkToFit="0" vertical="top" wrapText="1"/>
    </xf>
    <xf borderId="14" fillId="0" fontId="7" numFmtId="0" xfId="0" applyAlignment="1" applyBorder="1" applyFont="1">
      <alignment readingOrder="0" shrinkToFit="0" vertical="top" wrapText="1"/>
    </xf>
    <xf borderId="15" fillId="0" fontId="3" numFmtId="0" xfId="0" applyAlignment="1" applyBorder="1" applyFont="1">
      <alignment vertical="bottom"/>
    </xf>
    <xf borderId="3" fillId="5" fontId="10" numFmtId="0" xfId="0" applyAlignment="1" applyBorder="1" applyFont="1">
      <alignment horizontal="center" vertical="bottom"/>
    </xf>
    <xf borderId="16" fillId="0" fontId="3" numFmtId="0" xfId="0" applyAlignment="1" applyBorder="1" applyFont="1">
      <alignment vertical="bottom"/>
    </xf>
    <xf borderId="2" fillId="5" fontId="10" numFmtId="0" xfId="0" applyAlignment="1" applyBorder="1" applyFont="1">
      <alignment horizontal="center" vertical="bottom"/>
    </xf>
    <xf borderId="2" fillId="5" fontId="8" numFmtId="0" xfId="0" applyAlignment="1" applyBorder="1" applyFont="1">
      <alignment horizontal="center" vertical="bottom"/>
    </xf>
    <xf borderId="3" fillId="0" fontId="3" numFmtId="0" xfId="0" applyAlignment="1" applyBorder="1" applyFont="1">
      <alignment vertical="bottom"/>
    </xf>
    <xf borderId="3" fillId="0" fontId="3" numFmtId="0" xfId="0" applyAlignment="1" applyBorder="1" applyFont="1">
      <alignment horizontal="center" vertical="bottom"/>
    </xf>
    <xf borderId="3" fillId="0" fontId="10" numFmtId="0" xfId="0" applyAlignment="1" applyBorder="1" applyFont="1">
      <alignment horizontal="center" vertical="bottom"/>
    </xf>
    <xf borderId="7" fillId="0" fontId="10" numFmtId="0" xfId="0" applyAlignment="1" applyBorder="1" applyFont="1">
      <alignment horizontal="center" vertical="bottom"/>
    </xf>
    <xf borderId="17" fillId="0" fontId="3" numFmtId="0" xfId="0" applyAlignment="1" applyBorder="1" applyFont="1">
      <alignment horizontal="center" vertical="bottom"/>
    </xf>
    <xf borderId="8" fillId="0" fontId="7" numFmtId="0" xfId="0" applyAlignment="1" applyBorder="1" applyFont="1">
      <alignment readingOrder="0" shrinkToFit="0" vertical="top" wrapText="1"/>
    </xf>
    <xf borderId="6" fillId="7" fontId="7" numFmtId="0" xfId="0" applyAlignment="1" applyBorder="1" applyFill="1" applyFont="1">
      <alignment shrinkToFit="0" vertical="top" wrapText="1"/>
    </xf>
    <xf borderId="1" fillId="8" fontId="1" numFmtId="0" xfId="0" applyAlignment="1" applyBorder="1" applyFill="1" applyFont="1">
      <alignment horizontal="center" vertical="bottom"/>
    </xf>
    <xf borderId="13" fillId="3" fontId="5" numFmtId="0" xfId="0" applyAlignment="1" applyBorder="1" applyFont="1">
      <alignment horizontal="center" vertical="bottom"/>
    </xf>
    <xf borderId="7" fillId="5" fontId="13" numFmtId="0" xfId="0" applyAlignment="1" applyBorder="1" applyFont="1">
      <alignment readingOrder="0"/>
    </xf>
    <xf borderId="7" fillId="5" fontId="13" numFmtId="0" xfId="0" applyAlignment="1" applyBorder="1" applyFont="1">
      <alignment readingOrder="0" shrinkToFit="0" wrapText="1"/>
    </xf>
    <xf borderId="18" fillId="0" fontId="7" numFmtId="0" xfId="0" applyAlignment="1" applyBorder="1" applyFont="1">
      <alignment horizontal="center" readingOrder="0" shrinkToFit="0" vertical="top" wrapText="1"/>
    </xf>
    <xf borderId="18" fillId="0" fontId="3" numFmtId="0" xfId="0" applyAlignment="1" applyBorder="1" applyFont="1">
      <alignment horizontal="center" readingOrder="0" vertical="bottom"/>
    </xf>
    <xf borderId="9" fillId="5" fontId="13" numFmtId="0" xfId="0" applyAlignment="1" applyBorder="1" applyFont="1">
      <alignment readingOrder="0"/>
    </xf>
    <xf borderId="9" fillId="5" fontId="13" numFmtId="0" xfId="0" applyAlignment="1" applyBorder="1" applyFont="1">
      <alignment readingOrder="0" shrinkToFit="0" wrapText="1"/>
    </xf>
    <xf borderId="19" fillId="0" fontId="3" numFmtId="0" xfId="0" applyAlignment="1" applyBorder="1" applyFont="1">
      <alignment horizontal="center" readingOrder="0" vertical="bottom"/>
    </xf>
    <xf borderId="11" fillId="5" fontId="14" numFmtId="0" xfId="0" applyAlignment="1" applyBorder="1" applyFont="1">
      <alignment readingOrder="0"/>
    </xf>
    <xf borderId="11" fillId="5" fontId="12" numFmtId="0" xfId="0" applyAlignment="1" applyBorder="1" applyFont="1">
      <alignment vertical="bottom"/>
    </xf>
    <xf borderId="0" fillId="5" fontId="14" numFmtId="0" xfId="0" applyAlignment="1" applyFont="1">
      <alignment readingOrder="0"/>
    </xf>
    <xf borderId="0" fillId="5" fontId="12" numFmtId="0" xfId="0" applyAlignment="1" applyFont="1">
      <alignment vertical="bottom"/>
    </xf>
    <xf borderId="0" fillId="5" fontId="15" numFmtId="0" xfId="0" applyAlignment="1" applyFont="1">
      <alignment readingOrder="0"/>
    </xf>
    <xf borderId="0" fillId="5" fontId="3" numFmtId="0" xfId="0" applyAlignment="1" applyFont="1">
      <alignment vertical="bottom"/>
    </xf>
    <xf borderId="1" fillId="5" fontId="16" numFmtId="0" xfId="0" applyAlignment="1" applyBorder="1" applyFont="1">
      <alignment horizontal="center" vertical="bottom"/>
    </xf>
    <xf borderId="20" fillId="0" fontId="7" numFmtId="0" xfId="0" applyAlignment="1" applyBorder="1" applyFont="1">
      <alignment readingOrder="0" shrinkToFit="0" vertical="top" wrapText="1"/>
    </xf>
    <xf borderId="15" fillId="0" fontId="3" numFmtId="0" xfId="0" applyAlignment="1" applyBorder="1" applyFont="1">
      <alignment horizontal="center" vertical="bottom"/>
    </xf>
    <xf borderId="16" fillId="0" fontId="7" numFmtId="0" xfId="0" applyAlignment="1" applyBorder="1" applyFont="1">
      <alignment readingOrder="0" shrinkToFit="0" vertical="top" wrapText="1"/>
    </xf>
    <xf borderId="21" fillId="0" fontId="7" numFmtId="0" xfId="0" applyAlignment="1" applyBorder="1" applyFont="1">
      <alignment shrinkToFit="0" vertical="top" wrapText="1"/>
    </xf>
    <xf borderId="22" fillId="0" fontId="3" numFmtId="0" xfId="0" applyAlignment="1" applyBorder="1" applyFont="1">
      <alignment horizontal="center" vertical="bottom"/>
    </xf>
    <xf borderId="1" fillId="9" fontId="1" numFmtId="0" xfId="0" applyAlignment="1" applyBorder="1" applyFill="1" applyFont="1">
      <alignment horizontal="center" vertical="bottom"/>
    </xf>
    <xf borderId="11" fillId="0" fontId="7" numFmtId="0" xfId="0" applyAlignment="1" applyBorder="1" applyFont="1">
      <alignment shrinkToFit="0" vertical="top" wrapText="1"/>
    </xf>
    <xf borderId="0" fillId="0" fontId="7" numFmtId="0" xfId="0" applyAlignment="1" applyFont="1">
      <alignment shrinkToFit="0" vertical="top" wrapText="1"/>
    </xf>
    <xf borderId="0" fillId="0" fontId="7" numFmtId="0" xfId="0" applyAlignment="1" applyFont="1">
      <alignment readingOrder="0" shrinkToFit="0" vertical="top" wrapText="1"/>
    </xf>
    <xf borderId="23" fillId="0" fontId="7" numFmtId="0" xfId="0" applyAlignment="1" applyBorder="1" applyFont="1">
      <alignment shrinkToFit="0" vertical="top" wrapText="1"/>
    </xf>
    <xf borderId="1" fillId="10" fontId="1" numFmtId="0" xfId="0" applyAlignment="1" applyBorder="1" applyFill="1" applyFont="1">
      <alignment horizontal="center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18" Type="http://schemas.openxmlformats.org/officeDocument/2006/relationships/worksheet" Target="worksheets/sheet14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62.75"/>
    <col customWidth="1" min="2" max="2" width="9.0"/>
    <col customWidth="1" min="3" max="3" width="11.25"/>
    <col customWidth="1" min="4" max="6" width="12.63"/>
  </cols>
  <sheetData>
    <row r="1" ht="15.75" customHeight="1">
      <c r="A1" s="1" t="s">
        <v>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 ht="15.75" customHeight="1">
      <c r="A2" s="5"/>
      <c r="B2" s="6"/>
      <c r="C2" s="6"/>
      <c r="D2" s="6"/>
      <c r="E2" s="6"/>
      <c r="F2" s="6"/>
      <c r="G2" s="7"/>
      <c r="H2" s="4"/>
      <c r="I2" s="4"/>
      <c r="J2" s="4"/>
      <c r="K2" s="4"/>
      <c r="L2" s="4"/>
      <c r="M2" s="4"/>
      <c r="N2" s="4"/>
      <c r="O2" s="4"/>
      <c r="P2" s="4"/>
    </row>
    <row r="3" ht="15.75" customHeight="1">
      <c r="A3" s="8" t="s">
        <v>1</v>
      </c>
      <c r="B3" s="8" t="s">
        <v>2</v>
      </c>
      <c r="C3" s="8" t="s">
        <v>3</v>
      </c>
      <c r="D3" s="9" t="s">
        <v>4</v>
      </c>
      <c r="E3" s="9" t="s">
        <v>5</v>
      </c>
      <c r="F3" s="9" t="s">
        <v>6</v>
      </c>
      <c r="G3" s="10" t="s">
        <v>7</v>
      </c>
      <c r="H3" s="4"/>
      <c r="I3" s="4"/>
      <c r="J3" s="4"/>
      <c r="K3" s="4"/>
      <c r="L3" s="4"/>
      <c r="M3" s="4"/>
      <c r="N3" s="4"/>
      <c r="O3" s="4"/>
      <c r="P3" s="4"/>
    </row>
    <row r="4" ht="15.75" customHeight="1">
      <c r="A4" s="11" t="s">
        <v>8</v>
      </c>
      <c r="B4" s="11"/>
      <c r="C4" s="11" t="s">
        <v>9</v>
      </c>
      <c r="D4" s="12" t="s">
        <v>10</v>
      </c>
      <c r="E4" s="12" t="s">
        <v>10</v>
      </c>
      <c r="F4" s="12" t="s">
        <v>10</v>
      </c>
      <c r="G4" s="12" t="s">
        <v>10</v>
      </c>
      <c r="H4" s="4"/>
      <c r="I4" s="4"/>
      <c r="J4" s="4"/>
      <c r="K4" s="4"/>
      <c r="L4" s="4"/>
      <c r="M4" s="4"/>
      <c r="N4" s="4"/>
      <c r="O4" s="4"/>
      <c r="P4" s="4"/>
    </row>
    <row r="5" ht="15.75" customHeight="1">
      <c r="A5" s="11" t="s">
        <v>11</v>
      </c>
      <c r="B5" s="11"/>
      <c r="C5" s="13" t="s">
        <v>12</v>
      </c>
      <c r="D5" s="12" t="s">
        <v>10</v>
      </c>
      <c r="E5" s="12" t="s">
        <v>10</v>
      </c>
      <c r="F5" s="12" t="s">
        <v>10</v>
      </c>
      <c r="G5" s="12" t="s">
        <v>10</v>
      </c>
      <c r="H5" s="14"/>
      <c r="I5" s="14"/>
      <c r="J5" s="14"/>
      <c r="K5" s="14"/>
      <c r="L5" s="14"/>
      <c r="M5" s="14"/>
      <c r="N5" s="14"/>
      <c r="O5" s="14"/>
      <c r="P5" s="14"/>
    </row>
    <row r="6" ht="15.75" customHeight="1">
      <c r="A6" s="11" t="s">
        <v>13</v>
      </c>
      <c r="B6" s="11"/>
      <c r="C6" s="11" t="s">
        <v>9</v>
      </c>
      <c r="D6" s="12" t="s">
        <v>10</v>
      </c>
      <c r="E6" s="12" t="s">
        <v>10</v>
      </c>
      <c r="F6" s="12" t="s">
        <v>10</v>
      </c>
      <c r="G6" s="12" t="s">
        <v>10</v>
      </c>
      <c r="H6" s="15" t="s">
        <v>14</v>
      </c>
      <c r="I6" s="15" t="s">
        <v>15</v>
      </c>
      <c r="J6" s="15" t="s">
        <v>16</v>
      </c>
      <c r="K6" s="15" t="s">
        <v>15</v>
      </c>
      <c r="L6" s="15" t="s">
        <v>17</v>
      </c>
      <c r="M6" s="15" t="s">
        <v>15</v>
      </c>
      <c r="N6" s="15" t="s">
        <v>18</v>
      </c>
      <c r="O6" s="16" t="s">
        <v>15</v>
      </c>
      <c r="P6" s="17" t="s">
        <v>19</v>
      </c>
    </row>
    <row r="7" ht="15.75" customHeight="1">
      <c r="A7" s="11" t="s">
        <v>20</v>
      </c>
      <c r="B7" s="11"/>
      <c r="C7" s="11" t="s">
        <v>9</v>
      </c>
      <c r="D7" s="12" t="s">
        <v>10</v>
      </c>
      <c r="E7" s="12" t="s">
        <v>10</v>
      </c>
      <c r="F7" s="12" t="s">
        <v>10</v>
      </c>
      <c r="G7" s="12" t="s">
        <v>10</v>
      </c>
      <c r="H7" s="18" t="s">
        <v>21</v>
      </c>
      <c r="I7" s="19">
        <f>countif(C:C,"a1")</f>
        <v>0</v>
      </c>
      <c r="J7" s="18" t="s">
        <v>22</v>
      </c>
      <c r="K7" s="20">
        <f>countif(C:C,"a2")</f>
        <v>2</v>
      </c>
      <c r="L7" s="18" t="s">
        <v>23</v>
      </c>
      <c r="M7" s="19">
        <f>countif(C:C,"a3")</f>
        <v>2</v>
      </c>
      <c r="N7" s="18" t="s">
        <v>24</v>
      </c>
      <c r="O7" s="19">
        <f>countif(C:C,"a4")</f>
        <v>0</v>
      </c>
      <c r="P7" s="19">
        <f t="shared" ref="P7:P16" si="1">sum(I7,K7,M7,O7)</f>
        <v>4</v>
      </c>
    </row>
    <row r="8" ht="15.75" customHeight="1">
      <c r="A8" s="11" t="s">
        <v>25</v>
      </c>
      <c r="B8" s="11"/>
      <c r="C8" s="11" t="s">
        <v>26</v>
      </c>
      <c r="D8" s="21" t="s">
        <v>10</v>
      </c>
      <c r="E8" s="12" t="s">
        <v>27</v>
      </c>
      <c r="F8" s="12" t="s">
        <v>10</v>
      </c>
      <c r="G8" s="12" t="s">
        <v>10</v>
      </c>
      <c r="H8" s="18" t="s">
        <v>28</v>
      </c>
      <c r="I8" s="19">
        <f>countif(C:C,"b1")</f>
        <v>1</v>
      </c>
      <c r="J8" s="18" t="s">
        <v>29</v>
      </c>
      <c r="K8" s="19">
        <f>countif(C:C,"b2")</f>
        <v>0</v>
      </c>
      <c r="L8" s="18" t="s">
        <v>30</v>
      </c>
      <c r="M8" s="19">
        <f>countif(C:C,"b3")</f>
        <v>1</v>
      </c>
      <c r="N8" s="18" t="s">
        <v>31</v>
      </c>
      <c r="O8" s="19">
        <f>countif(C:C,"b4")</f>
        <v>0</v>
      </c>
      <c r="P8" s="19">
        <f t="shared" si="1"/>
        <v>2</v>
      </c>
    </row>
    <row r="9" ht="15.75" customHeight="1">
      <c r="A9" s="11" t="s">
        <v>32</v>
      </c>
      <c r="B9" s="11"/>
      <c r="C9" s="11" t="s">
        <v>33</v>
      </c>
      <c r="D9" s="12" t="s">
        <v>10</v>
      </c>
      <c r="E9" s="12" t="s">
        <v>10</v>
      </c>
      <c r="F9" s="12" t="s">
        <v>10</v>
      </c>
      <c r="G9" s="12" t="s">
        <v>10</v>
      </c>
      <c r="H9" s="18" t="s">
        <v>34</v>
      </c>
      <c r="I9" s="19">
        <f>countif(C:C,"c1")</f>
        <v>0</v>
      </c>
      <c r="J9" s="18" t="s">
        <v>35</v>
      </c>
      <c r="K9" s="19">
        <f>countif(C:C,"c2")</f>
        <v>0</v>
      </c>
      <c r="L9" s="18" t="s">
        <v>36</v>
      </c>
      <c r="M9" s="19">
        <f>countif(C:C,"c3")</f>
        <v>3</v>
      </c>
      <c r="N9" s="18" t="s">
        <v>37</v>
      </c>
      <c r="O9" s="19">
        <f>countif(C:C,"c4")</f>
        <v>0</v>
      </c>
      <c r="P9" s="19">
        <f t="shared" si="1"/>
        <v>3</v>
      </c>
    </row>
    <row r="10" ht="15.75" customHeight="1">
      <c r="A10" s="11" t="s">
        <v>38</v>
      </c>
      <c r="B10" s="11"/>
      <c r="C10" s="11" t="s">
        <v>39</v>
      </c>
      <c r="D10" s="12" t="s">
        <v>10</v>
      </c>
      <c r="E10" s="12" t="s">
        <v>10</v>
      </c>
      <c r="F10" s="12" t="s">
        <v>10</v>
      </c>
      <c r="G10" s="12" t="s">
        <v>10</v>
      </c>
      <c r="H10" s="18" t="s">
        <v>40</v>
      </c>
      <c r="I10" s="22">
        <f>countif(C:C,"d1")</f>
        <v>2</v>
      </c>
      <c r="J10" s="18" t="s">
        <v>41</v>
      </c>
      <c r="K10" s="19">
        <f>countif(C:C,"d2")</f>
        <v>1</v>
      </c>
      <c r="L10" s="18" t="s">
        <v>42</v>
      </c>
      <c r="M10" s="19">
        <f>countif(C:C,"d3")</f>
        <v>0</v>
      </c>
      <c r="N10" s="18" t="s">
        <v>43</v>
      </c>
      <c r="O10" s="19">
        <f>countif(C:C,"d4")</f>
        <v>0</v>
      </c>
      <c r="P10" s="19">
        <f t="shared" si="1"/>
        <v>3</v>
      </c>
    </row>
    <row r="11" ht="15.75" customHeight="1">
      <c r="A11" s="11" t="s">
        <v>44</v>
      </c>
      <c r="B11" s="11"/>
      <c r="C11" s="11" t="s">
        <v>33</v>
      </c>
      <c r="D11" s="12" t="s">
        <v>10</v>
      </c>
      <c r="E11" s="12" t="s">
        <v>10</v>
      </c>
      <c r="F11" s="12" t="s">
        <v>10</v>
      </c>
      <c r="G11" s="12" t="s">
        <v>10</v>
      </c>
      <c r="H11" s="18" t="s">
        <v>45</v>
      </c>
      <c r="I11" s="19">
        <f>countif(C:C,"e1")</f>
        <v>0</v>
      </c>
      <c r="J11" s="18" t="s">
        <v>46</v>
      </c>
      <c r="K11" s="19">
        <f>countif(C:C,"e2")</f>
        <v>0</v>
      </c>
      <c r="L11" s="18" t="s">
        <v>47</v>
      </c>
      <c r="M11" s="19">
        <f>countif(C:C,"e3")</f>
        <v>0</v>
      </c>
      <c r="N11" s="18" t="s">
        <v>48</v>
      </c>
      <c r="O11" s="19">
        <f>countif(C:C,"e4")</f>
        <v>0</v>
      </c>
      <c r="P11" s="19">
        <f t="shared" si="1"/>
        <v>0</v>
      </c>
    </row>
    <row r="12" ht="15.75" customHeight="1">
      <c r="A12" s="11" t="s">
        <v>49</v>
      </c>
      <c r="B12" s="11"/>
      <c r="C12" s="11" t="s">
        <v>50</v>
      </c>
      <c r="D12" s="12" t="s">
        <v>10</v>
      </c>
      <c r="E12" s="12" t="s">
        <v>10</v>
      </c>
      <c r="F12" s="12" t="s">
        <v>10</v>
      </c>
      <c r="G12" s="12" t="s">
        <v>10</v>
      </c>
      <c r="H12" s="18" t="s">
        <v>51</v>
      </c>
      <c r="I12" s="22">
        <f>countif(C:C,"f1")</f>
        <v>3</v>
      </c>
      <c r="J12" s="18" t="s">
        <v>52</v>
      </c>
      <c r="K12" s="19">
        <f>countif(C:C,"f2")</f>
        <v>1</v>
      </c>
      <c r="L12" s="18" t="s">
        <v>53</v>
      </c>
      <c r="M12" s="19">
        <f>countif(C:C,"f3")</f>
        <v>5</v>
      </c>
      <c r="N12" s="18" t="s">
        <v>54</v>
      </c>
      <c r="O12" s="19">
        <f>countif(C:C,"f4")</f>
        <v>0</v>
      </c>
      <c r="P12" s="19">
        <f t="shared" si="1"/>
        <v>9</v>
      </c>
    </row>
    <row r="13" ht="15.75" customHeight="1">
      <c r="A13" s="11" t="s">
        <v>55</v>
      </c>
      <c r="B13" s="11"/>
      <c r="C13" s="13" t="s">
        <v>56</v>
      </c>
      <c r="D13" s="12" t="s">
        <v>10</v>
      </c>
      <c r="E13" s="12" t="s">
        <v>10</v>
      </c>
      <c r="F13" s="12" t="s">
        <v>10</v>
      </c>
      <c r="G13" s="12" t="s">
        <v>10</v>
      </c>
      <c r="H13" s="18" t="s">
        <v>57</v>
      </c>
      <c r="I13" s="19">
        <f>countif(C:C,"g1")</f>
        <v>1</v>
      </c>
      <c r="J13" s="18" t="s">
        <v>58</v>
      </c>
      <c r="K13" s="19">
        <f>countif(C:C,"g2")</f>
        <v>1</v>
      </c>
      <c r="L13" s="18" t="s">
        <v>59</v>
      </c>
      <c r="M13" s="19">
        <f>countif(C:C,"g3")</f>
        <v>1</v>
      </c>
      <c r="N13" s="18" t="s">
        <v>60</v>
      </c>
      <c r="O13" s="19">
        <f>countif(C:C,"g4")</f>
        <v>0</v>
      </c>
      <c r="P13" s="19">
        <f t="shared" si="1"/>
        <v>3</v>
      </c>
    </row>
    <row r="14" ht="15.75" customHeight="1">
      <c r="A14" s="11" t="s">
        <v>61</v>
      </c>
      <c r="B14" s="11" t="s">
        <v>62</v>
      </c>
      <c r="C14" s="13" t="s">
        <v>63</v>
      </c>
      <c r="D14" s="12" t="s">
        <v>10</v>
      </c>
      <c r="E14" s="12" t="s">
        <v>10</v>
      </c>
      <c r="F14" s="12" t="s">
        <v>10</v>
      </c>
      <c r="G14" s="12" t="s">
        <v>10</v>
      </c>
      <c r="H14" s="18" t="s">
        <v>64</v>
      </c>
      <c r="I14" s="19">
        <f>countif(C:C,"h1")</f>
        <v>0</v>
      </c>
      <c r="J14" s="18" t="s">
        <v>65</v>
      </c>
      <c r="K14" s="19">
        <f>countif(C:C,"h2")</f>
        <v>2</v>
      </c>
      <c r="L14" s="18" t="s">
        <v>66</v>
      </c>
      <c r="M14" s="19">
        <f>countif(C:C,"h3")</f>
        <v>0</v>
      </c>
      <c r="N14" s="18" t="s">
        <v>67</v>
      </c>
      <c r="O14" s="19">
        <f>countif(C:C,"h4")</f>
        <v>0</v>
      </c>
      <c r="P14" s="19">
        <f t="shared" si="1"/>
        <v>2</v>
      </c>
    </row>
    <row r="15" ht="15.75" customHeight="1">
      <c r="A15" s="11" t="s">
        <v>68</v>
      </c>
      <c r="B15" s="11" t="s">
        <v>62</v>
      </c>
      <c r="C15" s="13" t="s">
        <v>69</v>
      </c>
      <c r="D15" s="12" t="s">
        <v>10</v>
      </c>
      <c r="E15" s="12" t="s">
        <v>10</v>
      </c>
      <c r="F15" s="12" t="s">
        <v>10</v>
      </c>
      <c r="G15" s="12" t="s">
        <v>10</v>
      </c>
      <c r="H15" s="18" t="s">
        <v>70</v>
      </c>
      <c r="I15" s="19">
        <f>countif(C:C,"i1")</f>
        <v>0</v>
      </c>
      <c r="J15" s="18" t="s">
        <v>71</v>
      </c>
      <c r="K15" s="19">
        <f>countif(C:C,"i2")</f>
        <v>0</v>
      </c>
      <c r="L15" s="18" t="s">
        <v>72</v>
      </c>
      <c r="M15" s="19">
        <f>countif(C:C,"i3")</f>
        <v>1</v>
      </c>
      <c r="N15" s="18" t="s">
        <v>73</v>
      </c>
      <c r="O15" s="19">
        <f>countif(C:C,"i4")</f>
        <v>0</v>
      </c>
      <c r="P15" s="19">
        <f t="shared" si="1"/>
        <v>1</v>
      </c>
    </row>
    <row r="16" ht="15.75" customHeight="1">
      <c r="A16" s="11" t="s">
        <v>74</v>
      </c>
      <c r="B16" s="11" t="s">
        <v>75</v>
      </c>
      <c r="C16" s="11" t="s">
        <v>33</v>
      </c>
      <c r="D16" s="12" t="s">
        <v>10</v>
      </c>
      <c r="E16" s="12" t="s">
        <v>10</v>
      </c>
      <c r="F16" s="12" t="s">
        <v>10</v>
      </c>
      <c r="G16" s="12" t="s">
        <v>10</v>
      </c>
      <c r="H16" s="18" t="s">
        <v>76</v>
      </c>
      <c r="I16" s="19">
        <f>countif(C:C,"j1")</f>
        <v>0</v>
      </c>
      <c r="J16" s="18" t="s">
        <v>77</v>
      </c>
      <c r="K16" s="19">
        <f>countif(C:C,"j2")</f>
        <v>0</v>
      </c>
      <c r="L16" s="18" t="s">
        <v>78</v>
      </c>
      <c r="M16" s="19">
        <f>countif(C:C,"j3")</f>
        <v>1</v>
      </c>
      <c r="N16" s="18" t="s">
        <v>79</v>
      </c>
      <c r="O16" s="19">
        <f>countif(C:C,"j4")</f>
        <v>0</v>
      </c>
      <c r="P16" s="19">
        <f t="shared" si="1"/>
        <v>1</v>
      </c>
    </row>
    <row r="17" ht="15.75" customHeight="1">
      <c r="A17" s="11" t="s">
        <v>80</v>
      </c>
      <c r="B17" s="11" t="s">
        <v>75</v>
      </c>
      <c r="C17" s="11" t="s">
        <v>81</v>
      </c>
      <c r="D17" s="12" t="s">
        <v>10</v>
      </c>
      <c r="E17" s="12" t="s">
        <v>10</v>
      </c>
      <c r="F17" s="12" t="s">
        <v>10</v>
      </c>
      <c r="G17" s="12" t="s">
        <v>10</v>
      </c>
      <c r="H17" s="23" t="s">
        <v>82</v>
      </c>
      <c r="I17" s="2"/>
      <c r="J17" s="2"/>
      <c r="K17" s="2"/>
      <c r="L17" s="2"/>
      <c r="M17" s="2"/>
      <c r="N17" s="2"/>
      <c r="O17" s="3"/>
      <c r="P17" s="18">
        <v>0.0</v>
      </c>
    </row>
    <row r="18" ht="15.75" customHeight="1">
      <c r="A18" s="11" t="s">
        <v>83</v>
      </c>
      <c r="B18" s="11" t="s">
        <v>84</v>
      </c>
      <c r="C18" s="13" t="s">
        <v>69</v>
      </c>
      <c r="D18" s="12" t="s">
        <v>10</v>
      </c>
      <c r="E18" s="12" t="s">
        <v>10</v>
      </c>
      <c r="F18" s="12" t="s">
        <v>10</v>
      </c>
      <c r="G18" s="12" t="s">
        <v>10</v>
      </c>
      <c r="H18" s="24" t="s">
        <v>85</v>
      </c>
      <c r="I18" s="2"/>
      <c r="J18" s="2"/>
      <c r="K18" s="2"/>
      <c r="L18" s="2"/>
      <c r="M18" s="2"/>
      <c r="N18" s="2"/>
      <c r="O18" s="3"/>
      <c r="P18" s="25">
        <f>sum(P7:P17)</f>
        <v>28</v>
      </c>
    </row>
    <row r="19" ht="15.75" customHeight="1">
      <c r="A19" s="13" t="s">
        <v>86</v>
      </c>
      <c r="B19" s="11" t="s">
        <v>84</v>
      </c>
      <c r="C19" s="13" t="s">
        <v>87</v>
      </c>
      <c r="D19" s="12" t="s">
        <v>10</v>
      </c>
      <c r="E19" s="12" t="s">
        <v>10</v>
      </c>
      <c r="F19" s="12" t="s">
        <v>10</v>
      </c>
      <c r="G19" s="12" t="s">
        <v>10</v>
      </c>
      <c r="H19" s="26"/>
      <c r="I19" s="19" t="s">
        <v>88</v>
      </c>
      <c r="J19" s="19" t="s">
        <v>89</v>
      </c>
      <c r="K19" s="4"/>
      <c r="L19" s="4"/>
      <c r="M19" s="4"/>
      <c r="N19" s="4"/>
      <c r="O19" s="4"/>
      <c r="P19" s="4"/>
    </row>
    <row r="20" ht="15.75" customHeight="1">
      <c r="A20" s="13" t="s">
        <v>90</v>
      </c>
      <c r="B20" s="11" t="s">
        <v>84</v>
      </c>
      <c r="C20" s="13" t="s">
        <v>91</v>
      </c>
      <c r="D20" s="12" t="s">
        <v>10</v>
      </c>
      <c r="E20" s="12" t="s">
        <v>10</v>
      </c>
      <c r="F20" s="12" t="s">
        <v>10</v>
      </c>
      <c r="G20" s="12" t="s">
        <v>10</v>
      </c>
      <c r="H20" s="19" t="s">
        <v>4</v>
      </c>
      <c r="I20" s="19">
        <f>countif(D:D,"o")</f>
        <v>0</v>
      </c>
      <c r="J20" s="19">
        <f>countif(D:D,"x")</f>
        <v>28</v>
      </c>
      <c r="K20" s="4"/>
      <c r="L20" s="4"/>
      <c r="M20" s="4"/>
      <c r="N20" s="4"/>
      <c r="O20" s="4"/>
      <c r="P20" s="4"/>
    </row>
    <row r="21" ht="15.75" customHeight="1">
      <c r="A21" s="13" t="s">
        <v>92</v>
      </c>
      <c r="B21" s="11" t="s">
        <v>93</v>
      </c>
      <c r="C21" s="13" t="s">
        <v>63</v>
      </c>
      <c r="D21" s="12" t="s">
        <v>10</v>
      </c>
      <c r="E21" s="12" t="s">
        <v>10</v>
      </c>
      <c r="F21" s="12" t="s">
        <v>10</v>
      </c>
      <c r="G21" s="12" t="s">
        <v>10</v>
      </c>
      <c r="H21" s="19" t="s">
        <v>5</v>
      </c>
      <c r="I21" s="19">
        <f>countif(E:E,"o")</f>
        <v>1</v>
      </c>
      <c r="J21" s="19">
        <f>countif(E:E,"x")</f>
        <v>27</v>
      </c>
      <c r="K21" s="4"/>
      <c r="L21" s="4"/>
      <c r="M21" s="4"/>
      <c r="N21" s="4"/>
      <c r="O21" s="4"/>
      <c r="P21" s="4"/>
    </row>
    <row r="22" ht="15.75" customHeight="1">
      <c r="A22" s="13" t="s">
        <v>94</v>
      </c>
      <c r="B22" s="11" t="s">
        <v>93</v>
      </c>
      <c r="C22" s="13" t="s">
        <v>95</v>
      </c>
      <c r="D22" s="12" t="s">
        <v>10</v>
      </c>
      <c r="E22" s="12" t="s">
        <v>10</v>
      </c>
      <c r="F22" s="12" t="s">
        <v>10</v>
      </c>
      <c r="G22" s="12" t="s">
        <v>10</v>
      </c>
      <c r="H22" s="19" t="s">
        <v>6</v>
      </c>
      <c r="I22" s="19">
        <f>countif(F:F,"o")</f>
        <v>0</v>
      </c>
      <c r="J22" s="19">
        <f>countif(F:F,"x")</f>
        <v>28</v>
      </c>
      <c r="K22" s="4"/>
      <c r="L22" s="4"/>
      <c r="M22" s="4"/>
      <c r="N22" s="4"/>
      <c r="O22" s="4"/>
      <c r="P22" s="4"/>
    </row>
    <row r="23" ht="15.75" customHeight="1">
      <c r="A23" s="13" t="s">
        <v>96</v>
      </c>
      <c r="B23" s="11" t="s">
        <v>93</v>
      </c>
      <c r="C23" s="11" t="s">
        <v>81</v>
      </c>
      <c r="D23" s="12" t="s">
        <v>10</v>
      </c>
      <c r="E23" s="12" t="s">
        <v>10</v>
      </c>
      <c r="F23" s="12" t="s">
        <v>10</v>
      </c>
      <c r="G23" s="12" t="s">
        <v>10</v>
      </c>
      <c r="H23" s="27" t="s">
        <v>7</v>
      </c>
      <c r="I23" s="27">
        <f>countif(G:G,"o")</f>
        <v>0</v>
      </c>
      <c r="J23" s="27">
        <f>countif(G:G,"x")</f>
        <v>28</v>
      </c>
      <c r="K23" s="4"/>
      <c r="L23" s="4"/>
      <c r="M23" s="4"/>
      <c r="N23" s="4"/>
      <c r="O23" s="4"/>
      <c r="P23" s="4"/>
    </row>
    <row r="24" ht="15.75" customHeight="1">
      <c r="A24" s="13" t="s">
        <v>97</v>
      </c>
      <c r="B24" s="11" t="s">
        <v>93</v>
      </c>
      <c r="C24" s="13" t="s">
        <v>91</v>
      </c>
      <c r="D24" s="12" t="s">
        <v>10</v>
      </c>
      <c r="E24" s="12" t="s">
        <v>10</v>
      </c>
      <c r="F24" s="12" t="s">
        <v>10</v>
      </c>
      <c r="G24" s="28" t="s">
        <v>10</v>
      </c>
      <c r="H24" s="29"/>
      <c r="I24" s="30"/>
      <c r="J24" s="30"/>
      <c r="K24" s="31"/>
      <c r="L24" s="31"/>
      <c r="M24" s="31"/>
      <c r="N24" s="31"/>
      <c r="O24" s="31"/>
      <c r="P24" s="31"/>
    </row>
    <row r="25" ht="15.75" customHeight="1">
      <c r="A25" s="11" t="s">
        <v>98</v>
      </c>
      <c r="B25" s="11" t="s">
        <v>99</v>
      </c>
      <c r="C25" s="11" t="s">
        <v>50</v>
      </c>
      <c r="D25" s="12" t="s">
        <v>10</v>
      </c>
      <c r="E25" s="12" t="s">
        <v>10</v>
      </c>
      <c r="F25" s="12" t="s">
        <v>10</v>
      </c>
      <c r="G25" s="28" t="s">
        <v>10</v>
      </c>
      <c r="H25" s="32"/>
      <c r="I25" s="33"/>
      <c r="J25" s="33"/>
      <c r="K25" s="31"/>
      <c r="L25" s="31"/>
      <c r="M25" s="31"/>
      <c r="N25" s="31"/>
      <c r="O25" s="31"/>
      <c r="P25" s="31"/>
    </row>
    <row r="26" ht="15.75" customHeight="1">
      <c r="A26" s="13" t="s">
        <v>100</v>
      </c>
      <c r="B26" s="11" t="s">
        <v>99</v>
      </c>
      <c r="C26" s="11" t="s">
        <v>101</v>
      </c>
      <c r="D26" s="12" t="s">
        <v>10</v>
      </c>
      <c r="E26" s="12" t="s">
        <v>10</v>
      </c>
      <c r="F26" s="12" t="s">
        <v>10</v>
      </c>
      <c r="G26" s="28" t="s">
        <v>10</v>
      </c>
      <c r="H26" s="32"/>
      <c r="I26" s="33"/>
      <c r="J26" s="33"/>
      <c r="K26" s="31"/>
      <c r="L26" s="31"/>
      <c r="M26" s="31"/>
      <c r="N26" s="31"/>
      <c r="O26" s="31"/>
      <c r="P26" s="31"/>
    </row>
    <row r="27" ht="15.75" customHeight="1">
      <c r="A27" s="13" t="s">
        <v>102</v>
      </c>
      <c r="B27" s="11" t="s">
        <v>99</v>
      </c>
      <c r="C27" s="13" t="s">
        <v>103</v>
      </c>
      <c r="D27" s="12" t="s">
        <v>10</v>
      </c>
      <c r="E27" s="12" t="s">
        <v>10</v>
      </c>
      <c r="F27" s="12" t="s">
        <v>10</v>
      </c>
      <c r="G27" s="28" t="s">
        <v>10</v>
      </c>
      <c r="H27" s="32"/>
      <c r="I27" s="33"/>
      <c r="J27" s="33"/>
      <c r="K27" s="31"/>
      <c r="L27" s="31"/>
      <c r="M27" s="31"/>
      <c r="N27" s="31"/>
      <c r="O27" s="31"/>
      <c r="P27" s="31"/>
    </row>
    <row r="28" ht="15.75" customHeight="1">
      <c r="A28" s="13" t="s">
        <v>104</v>
      </c>
      <c r="B28" s="11" t="s">
        <v>99</v>
      </c>
      <c r="C28" s="13" t="s">
        <v>33</v>
      </c>
      <c r="D28" s="12" t="s">
        <v>10</v>
      </c>
      <c r="E28" s="12" t="s">
        <v>10</v>
      </c>
      <c r="F28" s="12" t="s">
        <v>10</v>
      </c>
      <c r="G28" s="28" t="s">
        <v>10</v>
      </c>
      <c r="H28" s="32"/>
      <c r="I28" s="33"/>
      <c r="J28" s="33"/>
      <c r="K28" s="31"/>
      <c r="L28" s="31"/>
      <c r="M28" s="31"/>
      <c r="N28" s="31"/>
      <c r="O28" s="31"/>
      <c r="P28" s="31"/>
    </row>
    <row r="29" ht="15.75" customHeight="1">
      <c r="A29" s="13" t="s">
        <v>105</v>
      </c>
      <c r="B29" s="11" t="s">
        <v>106</v>
      </c>
      <c r="C29" s="11" t="s">
        <v>107</v>
      </c>
      <c r="D29" s="12" t="s">
        <v>10</v>
      </c>
      <c r="E29" s="12" t="s">
        <v>10</v>
      </c>
      <c r="F29" s="12" t="s">
        <v>10</v>
      </c>
      <c r="G29" s="28" t="s">
        <v>10</v>
      </c>
      <c r="H29" s="34"/>
      <c r="I29" s="35"/>
      <c r="J29" s="35"/>
      <c r="K29" s="4"/>
      <c r="L29" s="4"/>
      <c r="M29" s="4"/>
      <c r="N29" s="4"/>
      <c r="O29" s="4"/>
      <c r="P29" s="4"/>
    </row>
    <row r="30" ht="15.75" customHeight="1">
      <c r="A30" s="13" t="s">
        <v>108</v>
      </c>
      <c r="B30" s="11" t="s">
        <v>106</v>
      </c>
      <c r="C30" s="13" t="s">
        <v>63</v>
      </c>
      <c r="D30" s="12" t="s">
        <v>10</v>
      </c>
      <c r="E30" s="12" t="s">
        <v>10</v>
      </c>
      <c r="F30" s="12" t="s">
        <v>10</v>
      </c>
      <c r="G30" s="28" t="s">
        <v>10</v>
      </c>
      <c r="H30" s="34"/>
      <c r="I30" s="35"/>
      <c r="J30" s="35"/>
      <c r="K30" s="4"/>
      <c r="L30" s="4"/>
      <c r="M30" s="4"/>
      <c r="N30" s="4"/>
      <c r="O30" s="4"/>
      <c r="P30" s="4"/>
    </row>
    <row r="31" ht="15.75" customHeight="1">
      <c r="A31" s="36" t="s">
        <v>109</v>
      </c>
      <c r="B31" s="36" t="s">
        <v>106</v>
      </c>
      <c r="C31" s="36" t="s">
        <v>33</v>
      </c>
      <c r="D31" s="37" t="s">
        <v>10</v>
      </c>
      <c r="E31" s="37" t="s">
        <v>10</v>
      </c>
      <c r="F31" s="37" t="s">
        <v>10</v>
      </c>
      <c r="G31" s="38" t="s">
        <v>10</v>
      </c>
      <c r="H31" s="34"/>
      <c r="I31" s="35"/>
      <c r="J31" s="35"/>
      <c r="K31" s="4"/>
      <c r="L31" s="4"/>
      <c r="M31" s="4"/>
      <c r="N31" s="4"/>
      <c r="O31" s="4"/>
      <c r="P31" s="4"/>
    </row>
    <row r="32" ht="15.75" customHeight="1">
      <c r="A32" s="39"/>
      <c r="B32" s="39"/>
      <c r="C32" s="40"/>
      <c r="D32" s="41"/>
      <c r="E32" s="42"/>
      <c r="F32" s="41"/>
      <c r="G32" s="41"/>
      <c r="H32" s="4"/>
      <c r="I32" s="4"/>
      <c r="J32" s="4"/>
      <c r="K32" s="4"/>
      <c r="L32" s="4"/>
      <c r="M32" s="4"/>
      <c r="N32" s="4"/>
      <c r="O32" s="4"/>
      <c r="P32" s="4"/>
    </row>
    <row r="33" ht="15.75" customHeight="1">
      <c r="A33" s="43"/>
      <c r="B33" s="43"/>
      <c r="C33" s="35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ht="15.75" customHeight="1">
      <c r="A34" s="43"/>
      <c r="B34" s="43"/>
      <c r="C34" s="35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ht="15.75" customHeight="1">
      <c r="A35" s="43"/>
      <c r="B35" s="43"/>
      <c r="C35" s="35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ht="15.75" customHeight="1">
      <c r="A36" s="43"/>
      <c r="B36" s="4"/>
      <c r="C36" s="35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ht="15.75" customHeight="1">
      <c r="A37" s="43"/>
      <c r="B37" s="4"/>
      <c r="C37" s="35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ht="15.75" customHeight="1">
      <c r="A38" s="43"/>
      <c r="B38" s="43"/>
      <c r="C38" s="35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ht="15.75" customHeight="1">
      <c r="A39" s="43"/>
      <c r="B39" s="43"/>
      <c r="C39" s="35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ht="15.75" customHeight="1">
      <c r="A40" s="43"/>
      <c r="B40" s="43"/>
      <c r="C40" s="35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ht="15.75" customHeight="1">
      <c r="A41" s="43"/>
      <c r="B41" s="43"/>
      <c r="C41" s="35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ht="15.75" customHeight="1">
      <c r="A42" s="43"/>
      <c r="B42" s="43"/>
      <c r="C42" s="35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ht="15.75" customHeight="1">
      <c r="A43" s="43"/>
      <c r="B43" s="4"/>
      <c r="C43" s="35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ht="15.75" customHeight="1">
      <c r="A44" s="43"/>
      <c r="B44" s="43"/>
      <c r="C44" s="35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ht="15.75" customHeight="1">
      <c r="A45" s="43"/>
      <c r="B45" s="4"/>
      <c r="C45" s="35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ht="15.75" customHeight="1">
      <c r="A46" s="43"/>
      <c r="B46" s="43"/>
      <c r="C46" s="35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ht="15.75" customHeight="1">
      <c r="A47" s="43"/>
      <c r="B47" s="43"/>
      <c r="C47" s="35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ht="15.75" customHeight="1">
      <c r="A48" s="43"/>
      <c r="B48" s="43"/>
      <c r="C48" s="35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ht="15.75" customHeight="1">
      <c r="A49" s="43"/>
      <c r="B49" s="43"/>
      <c r="C49" s="35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ht="15.75" customHeight="1">
      <c r="A50" s="43"/>
      <c r="B50" s="43"/>
      <c r="C50" s="35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ht="15.75" customHeight="1">
      <c r="A51" s="43"/>
      <c r="B51" s="43"/>
      <c r="C51" s="35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ht="15.75" customHeight="1">
      <c r="A52" s="43"/>
      <c r="B52" s="43"/>
      <c r="C52" s="35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ht="15.75" customHeight="1">
      <c r="A53" s="43"/>
      <c r="B53" s="43"/>
      <c r="C53" s="35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ht="15.75" customHeight="1">
      <c r="A54" s="43"/>
      <c r="B54" s="43"/>
      <c r="C54" s="35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ht="15.75" customHeight="1">
      <c r="A55" s="43"/>
      <c r="B55" s="43"/>
      <c r="C55" s="35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ht="15.75" customHeight="1">
      <c r="A56" s="43"/>
      <c r="B56" s="43"/>
      <c r="C56" s="35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ht="15.75" customHeight="1">
      <c r="A57" s="43"/>
      <c r="B57" s="43"/>
      <c r="C57" s="35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ht="15.75" customHeight="1">
      <c r="A58" s="43"/>
      <c r="B58" s="43"/>
      <c r="C58" s="35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ht="15.75" customHeight="1">
      <c r="A59" s="43"/>
      <c r="B59" s="43"/>
      <c r="C59" s="35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ht="15.75" customHeight="1">
      <c r="A60" s="43"/>
      <c r="B60" s="43"/>
      <c r="C60" s="35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ht="15.75" customHeight="1">
      <c r="A61" s="43"/>
      <c r="B61" s="43"/>
      <c r="C61" s="35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ht="15.75" customHeight="1">
      <c r="A62" s="43"/>
      <c r="B62" s="43"/>
      <c r="C62" s="35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ht="15.75" customHeight="1">
      <c r="A63" s="43"/>
      <c r="B63" s="43"/>
      <c r="C63" s="35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ht="15.75" customHeight="1">
      <c r="A64" s="43"/>
      <c r="B64" s="43"/>
      <c r="C64" s="35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ht="15.75" customHeight="1">
      <c r="A65" s="43"/>
      <c r="B65" s="43"/>
      <c r="C65" s="35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ht="15.75" customHeight="1">
      <c r="A66" s="43"/>
      <c r="B66" s="43"/>
      <c r="C66" s="35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ht="15.75" customHeight="1">
      <c r="A67" s="43"/>
      <c r="B67" s="43"/>
      <c r="C67" s="35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ht="15.75" customHeight="1">
      <c r="A68" s="43"/>
      <c r="B68" s="43"/>
      <c r="C68" s="35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</sheetData>
  <mergeCells count="4">
    <mergeCell ref="A1:G1"/>
    <mergeCell ref="A2:G2"/>
    <mergeCell ref="H17:O17"/>
    <mergeCell ref="H18:O18"/>
  </mergeCells>
  <printOptions/>
  <pageMargins bottom="1.0" footer="0.0" header="0.0" left="0.75" right="0.75" top="1.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65.38"/>
    <col customWidth="1" min="2" max="6" width="12.63"/>
  </cols>
  <sheetData>
    <row r="1" ht="15.75" customHeight="1">
      <c r="A1" s="1" t="s">
        <v>110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 ht="15.75" customHeight="1">
      <c r="A2" s="5"/>
      <c r="B2" s="6"/>
      <c r="C2" s="6"/>
      <c r="D2" s="6"/>
      <c r="E2" s="6"/>
      <c r="F2" s="6"/>
      <c r="G2" s="7"/>
      <c r="H2" s="4"/>
      <c r="I2" s="4"/>
      <c r="J2" s="4"/>
      <c r="K2" s="4"/>
      <c r="L2" s="4"/>
      <c r="M2" s="4"/>
      <c r="N2" s="4"/>
      <c r="O2" s="4"/>
      <c r="P2" s="4"/>
    </row>
    <row r="3" ht="15.75" customHeight="1">
      <c r="A3" s="8" t="s">
        <v>1</v>
      </c>
      <c r="B3" s="8" t="s">
        <v>2</v>
      </c>
      <c r="C3" s="8" t="s">
        <v>3</v>
      </c>
      <c r="D3" s="9" t="s">
        <v>4</v>
      </c>
      <c r="E3" s="9" t="s">
        <v>5</v>
      </c>
      <c r="F3" s="9" t="s">
        <v>6</v>
      </c>
      <c r="G3" s="10" t="s">
        <v>7</v>
      </c>
      <c r="H3" s="4"/>
      <c r="I3" s="4"/>
      <c r="J3" s="4"/>
      <c r="K3" s="4"/>
      <c r="L3" s="4"/>
      <c r="M3" s="4"/>
      <c r="N3" s="4"/>
      <c r="O3" s="4"/>
      <c r="P3" s="4"/>
    </row>
    <row r="4" ht="15.75" customHeight="1">
      <c r="A4" s="11" t="s">
        <v>111</v>
      </c>
      <c r="B4" s="11"/>
      <c r="C4" s="13" t="s">
        <v>12</v>
      </c>
      <c r="D4" s="12" t="s">
        <v>10</v>
      </c>
      <c r="E4" s="12" t="s">
        <v>27</v>
      </c>
      <c r="F4" s="12" t="s">
        <v>10</v>
      </c>
      <c r="G4" s="12" t="s">
        <v>10</v>
      </c>
      <c r="H4" s="4"/>
      <c r="I4" s="4"/>
      <c r="J4" s="4"/>
      <c r="K4" s="4"/>
      <c r="L4" s="4"/>
      <c r="M4" s="4"/>
      <c r="N4" s="4"/>
      <c r="O4" s="4"/>
      <c r="P4" s="4"/>
    </row>
    <row r="5" ht="15.75" customHeight="1">
      <c r="A5" s="11" t="s">
        <v>112</v>
      </c>
      <c r="B5" s="11"/>
      <c r="C5" s="11" t="s">
        <v>9</v>
      </c>
      <c r="D5" s="12" t="s">
        <v>10</v>
      </c>
      <c r="E5" s="12" t="s">
        <v>10</v>
      </c>
      <c r="F5" s="12" t="s">
        <v>10</v>
      </c>
      <c r="G5" s="12" t="s">
        <v>10</v>
      </c>
      <c r="H5" s="14"/>
      <c r="I5" s="14"/>
      <c r="J5" s="14"/>
      <c r="K5" s="14"/>
      <c r="L5" s="14"/>
      <c r="M5" s="14"/>
      <c r="N5" s="14"/>
      <c r="O5" s="14"/>
      <c r="P5" s="14"/>
    </row>
    <row r="6" ht="15.75" customHeight="1">
      <c r="A6" s="11" t="s">
        <v>113</v>
      </c>
      <c r="B6" s="11"/>
      <c r="C6" s="11" t="s">
        <v>9</v>
      </c>
      <c r="D6" s="12" t="s">
        <v>10</v>
      </c>
      <c r="E6" s="12" t="s">
        <v>10</v>
      </c>
      <c r="F6" s="12" t="s">
        <v>10</v>
      </c>
      <c r="G6" s="12" t="s">
        <v>10</v>
      </c>
      <c r="H6" s="15" t="s">
        <v>14</v>
      </c>
      <c r="I6" s="15" t="s">
        <v>15</v>
      </c>
      <c r="J6" s="15" t="s">
        <v>16</v>
      </c>
      <c r="K6" s="15" t="s">
        <v>15</v>
      </c>
      <c r="L6" s="15" t="s">
        <v>17</v>
      </c>
      <c r="M6" s="15" t="s">
        <v>15</v>
      </c>
      <c r="N6" s="15" t="s">
        <v>18</v>
      </c>
      <c r="O6" s="16" t="s">
        <v>15</v>
      </c>
      <c r="P6" s="17" t="s">
        <v>19</v>
      </c>
    </row>
    <row r="7" ht="15.75" customHeight="1">
      <c r="A7" s="11" t="s">
        <v>114</v>
      </c>
      <c r="B7" s="11"/>
      <c r="C7" s="11" t="s">
        <v>9</v>
      </c>
      <c r="D7" s="12" t="s">
        <v>10</v>
      </c>
      <c r="E7" s="12" t="s">
        <v>10</v>
      </c>
      <c r="F7" s="12" t="s">
        <v>10</v>
      </c>
      <c r="G7" s="12" t="s">
        <v>10</v>
      </c>
      <c r="H7" s="18" t="s">
        <v>21</v>
      </c>
      <c r="I7" s="19">
        <f>countif(C:C,"a1")</f>
        <v>0</v>
      </c>
      <c r="J7" s="18" t="s">
        <v>22</v>
      </c>
      <c r="K7" s="20">
        <f>countif(C:C,"a2")</f>
        <v>2</v>
      </c>
      <c r="L7" s="18" t="s">
        <v>23</v>
      </c>
      <c r="M7" s="19">
        <f>countif(C:C,"a3")</f>
        <v>1</v>
      </c>
      <c r="N7" s="18" t="s">
        <v>24</v>
      </c>
      <c r="O7" s="19">
        <f>countif(C:C,"a4")</f>
        <v>0</v>
      </c>
      <c r="P7" s="19">
        <f t="shared" ref="P7:P16" si="1">sum(I7,K7,M7,O7)</f>
        <v>3</v>
      </c>
    </row>
    <row r="8" ht="15.75" customHeight="1">
      <c r="A8" s="11" t="s">
        <v>25</v>
      </c>
      <c r="B8" s="11"/>
      <c r="C8" s="11" t="s">
        <v>26</v>
      </c>
      <c r="D8" s="12" t="s">
        <v>10</v>
      </c>
      <c r="E8" s="12" t="s">
        <v>27</v>
      </c>
      <c r="F8" s="12" t="s">
        <v>10</v>
      </c>
      <c r="G8" s="12" t="s">
        <v>10</v>
      </c>
      <c r="H8" s="18" t="s">
        <v>28</v>
      </c>
      <c r="I8" s="19">
        <f>countif(C:C,"b1")</f>
        <v>1</v>
      </c>
      <c r="J8" s="18" t="s">
        <v>29</v>
      </c>
      <c r="K8" s="19">
        <f>countif(C:C,"b2")</f>
        <v>1</v>
      </c>
      <c r="L8" s="18" t="s">
        <v>30</v>
      </c>
      <c r="M8" s="19">
        <f>countif(C:C,"b3")</f>
        <v>1</v>
      </c>
      <c r="N8" s="18" t="s">
        <v>31</v>
      </c>
      <c r="O8" s="19">
        <f>countif(C:C,"b4")</f>
        <v>0</v>
      </c>
      <c r="P8" s="19">
        <f t="shared" si="1"/>
        <v>3</v>
      </c>
    </row>
    <row r="9" ht="15.75" customHeight="1">
      <c r="A9" s="11" t="s">
        <v>115</v>
      </c>
      <c r="B9" s="11"/>
      <c r="C9" s="11" t="s">
        <v>9</v>
      </c>
      <c r="D9" s="12" t="s">
        <v>10</v>
      </c>
      <c r="E9" s="12" t="s">
        <v>10</v>
      </c>
      <c r="F9" s="12" t="s">
        <v>10</v>
      </c>
      <c r="G9" s="12" t="s">
        <v>10</v>
      </c>
      <c r="H9" s="18" t="s">
        <v>34</v>
      </c>
      <c r="I9" s="19">
        <f>countif(C:C,"c1")</f>
        <v>0</v>
      </c>
      <c r="J9" s="18" t="s">
        <v>35</v>
      </c>
      <c r="K9" s="19">
        <f>countif(C:C,"c2")</f>
        <v>0</v>
      </c>
      <c r="L9" s="18" t="s">
        <v>36</v>
      </c>
      <c r="M9" s="19">
        <f>countif(C:C,"c3")</f>
        <v>4</v>
      </c>
      <c r="N9" s="18" t="s">
        <v>37</v>
      </c>
      <c r="O9" s="19">
        <f>countif(C:C,"c4")</f>
        <v>0</v>
      </c>
      <c r="P9" s="19">
        <f t="shared" si="1"/>
        <v>4</v>
      </c>
    </row>
    <row r="10" ht="15.75" customHeight="1">
      <c r="A10" s="11" t="s">
        <v>116</v>
      </c>
      <c r="B10" s="11"/>
      <c r="C10" s="11" t="s">
        <v>39</v>
      </c>
      <c r="D10" s="12" t="s">
        <v>10</v>
      </c>
      <c r="E10" s="12" t="s">
        <v>10</v>
      </c>
      <c r="F10" s="12" t="s">
        <v>10</v>
      </c>
      <c r="G10" s="12" t="s">
        <v>10</v>
      </c>
      <c r="H10" s="18" t="s">
        <v>40</v>
      </c>
      <c r="I10" s="22">
        <f>countif(C:C,"d1")</f>
        <v>3</v>
      </c>
      <c r="J10" s="18" t="s">
        <v>41</v>
      </c>
      <c r="K10" s="19">
        <f>countif(C:C,"d2")</f>
        <v>1</v>
      </c>
      <c r="L10" s="18" t="s">
        <v>42</v>
      </c>
      <c r="M10" s="19">
        <f>countif(C:C,"d3")</f>
        <v>0</v>
      </c>
      <c r="N10" s="18" t="s">
        <v>43</v>
      </c>
      <c r="O10" s="19">
        <f>countif(C:C,"d4")</f>
        <v>0</v>
      </c>
      <c r="P10" s="19">
        <f t="shared" si="1"/>
        <v>4</v>
      </c>
    </row>
    <row r="11" ht="15.75" customHeight="1">
      <c r="A11" s="11" t="s">
        <v>32</v>
      </c>
      <c r="B11" s="11"/>
      <c r="C11" s="13" t="s">
        <v>95</v>
      </c>
      <c r="D11" s="12" t="s">
        <v>10</v>
      </c>
      <c r="E11" s="12" t="s">
        <v>10</v>
      </c>
      <c r="F11" s="12" t="s">
        <v>10</v>
      </c>
      <c r="G11" s="12" t="s">
        <v>10</v>
      </c>
      <c r="H11" s="18" t="s">
        <v>45</v>
      </c>
      <c r="I11" s="19">
        <f>countif(C:C,"e1")</f>
        <v>0</v>
      </c>
      <c r="J11" s="18" t="s">
        <v>46</v>
      </c>
      <c r="K11" s="19">
        <f>countif(C:C,"e2")</f>
        <v>0</v>
      </c>
      <c r="L11" s="18" t="s">
        <v>47</v>
      </c>
      <c r="M11" s="19">
        <f>countif(C:C,"e3")</f>
        <v>0</v>
      </c>
      <c r="N11" s="18" t="s">
        <v>48</v>
      </c>
      <c r="O11" s="19">
        <f>countif(C:C,"e4")</f>
        <v>0</v>
      </c>
      <c r="P11" s="19">
        <f t="shared" si="1"/>
        <v>0</v>
      </c>
    </row>
    <row r="12" ht="15.75" customHeight="1">
      <c r="A12" s="11" t="s">
        <v>117</v>
      </c>
      <c r="B12" s="11"/>
      <c r="C12" s="11" t="s">
        <v>33</v>
      </c>
      <c r="D12" s="12" t="s">
        <v>10</v>
      </c>
      <c r="E12" s="12" t="s">
        <v>10</v>
      </c>
      <c r="F12" s="12" t="s">
        <v>10</v>
      </c>
      <c r="G12" s="12" t="s">
        <v>10</v>
      </c>
      <c r="H12" s="18" t="s">
        <v>51</v>
      </c>
      <c r="I12" s="22">
        <f>countif(C:C,"f1")</f>
        <v>2</v>
      </c>
      <c r="J12" s="18" t="s">
        <v>52</v>
      </c>
      <c r="K12" s="19">
        <f>countif(C:C,"f2")</f>
        <v>2</v>
      </c>
      <c r="L12" s="18" t="s">
        <v>53</v>
      </c>
      <c r="M12" s="19">
        <f>countif(C:C,"f3")</f>
        <v>5</v>
      </c>
      <c r="N12" s="18" t="s">
        <v>54</v>
      </c>
      <c r="O12" s="19">
        <f>countif(C:C,"f4")</f>
        <v>0</v>
      </c>
      <c r="P12" s="19">
        <f t="shared" si="1"/>
        <v>9</v>
      </c>
    </row>
    <row r="13" ht="15.75" customHeight="1">
      <c r="A13" s="11" t="s">
        <v>118</v>
      </c>
      <c r="B13" s="11"/>
      <c r="C13" s="13" t="s">
        <v>56</v>
      </c>
      <c r="D13" s="12" t="s">
        <v>10</v>
      </c>
      <c r="E13" s="12" t="s">
        <v>10</v>
      </c>
      <c r="F13" s="12" t="s">
        <v>10</v>
      </c>
      <c r="G13" s="12" t="s">
        <v>10</v>
      </c>
      <c r="H13" s="18" t="s">
        <v>57</v>
      </c>
      <c r="I13" s="19">
        <f>countif(C:C,"g1")</f>
        <v>0</v>
      </c>
      <c r="J13" s="18" t="s">
        <v>58</v>
      </c>
      <c r="K13" s="19">
        <f>countif(C:C,"g2")</f>
        <v>0</v>
      </c>
      <c r="L13" s="18" t="s">
        <v>59</v>
      </c>
      <c r="M13" s="19">
        <f>countif(C:C,"g3")</f>
        <v>1</v>
      </c>
      <c r="N13" s="18" t="s">
        <v>60</v>
      </c>
      <c r="O13" s="19">
        <f>countif(C:C,"g4")</f>
        <v>0</v>
      </c>
      <c r="P13" s="19">
        <f t="shared" si="1"/>
        <v>1</v>
      </c>
    </row>
    <row r="14" ht="15.75" customHeight="1">
      <c r="A14" s="11" t="s">
        <v>119</v>
      </c>
      <c r="B14" s="11"/>
      <c r="C14" s="11" t="s">
        <v>50</v>
      </c>
      <c r="D14" s="12" t="s">
        <v>10</v>
      </c>
      <c r="E14" s="12" t="s">
        <v>10</v>
      </c>
      <c r="F14" s="12" t="s">
        <v>10</v>
      </c>
      <c r="G14" s="12" t="s">
        <v>10</v>
      </c>
      <c r="H14" s="18" t="s">
        <v>64</v>
      </c>
      <c r="I14" s="19">
        <f>countif(C:C,"h1")</f>
        <v>0</v>
      </c>
      <c r="J14" s="18" t="s">
        <v>65</v>
      </c>
      <c r="K14" s="19">
        <f>countif(C:C,"h2")</f>
        <v>3</v>
      </c>
      <c r="L14" s="18" t="s">
        <v>66</v>
      </c>
      <c r="M14" s="19">
        <f>countif(C:C,"h3")</f>
        <v>0</v>
      </c>
      <c r="N14" s="18" t="s">
        <v>67</v>
      </c>
      <c r="O14" s="19">
        <f>countif(C:C,"h4")</f>
        <v>0</v>
      </c>
      <c r="P14" s="19">
        <f t="shared" si="1"/>
        <v>3</v>
      </c>
    </row>
    <row r="15" ht="15.75" customHeight="1">
      <c r="A15" s="11" t="s">
        <v>120</v>
      </c>
      <c r="B15" s="11" t="s">
        <v>62</v>
      </c>
      <c r="C15" s="11" t="s">
        <v>81</v>
      </c>
      <c r="D15" s="12" t="s">
        <v>10</v>
      </c>
      <c r="E15" s="12" t="s">
        <v>10</v>
      </c>
      <c r="F15" s="12" t="s">
        <v>10</v>
      </c>
      <c r="G15" s="12" t="s">
        <v>10</v>
      </c>
      <c r="H15" s="18" t="s">
        <v>70</v>
      </c>
      <c r="I15" s="19">
        <f>countif(C:C,"i1")</f>
        <v>0</v>
      </c>
      <c r="J15" s="18" t="s">
        <v>71</v>
      </c>
      <c r="K15" s="19">
        <f>countif(C:C,"i2")</f>
        <v>0</v>
      </c>
      <c r="L15" s="18" t="s">
        <v>72</v>
      </c>
      <c r="M15" s="19">
        <f>countif(C:C,"i3")</f>
        <v>1</v>
      </c>
      <c r="N15" s="18" t="s">
        <v>73</v>
      </c>
      <c r="O15" s="19">
        <f>countif(C:C,"i4")</f>
        <v>0</v>
      </c>
      <c r="P15" s="19">
        <f t="shared" si="1"/>
        <v>1</v>
      </c>
    </row>
    <row r="16" ht="15.75" customHeight="1">
      <c r="A16" s="11" t="s">
        <v>121</v>
      </c>
      <c r="B16" s="11" t="s">
        <v>62</v>
      </c>
      <c r="C16" s="13" t="s">
        <v>69</v>
      </c>
      <c r="D16" s="12" t="s">
        <v>10</v>
      </c>
      <c r="E16" s="12" t="s">
        <v>10</v>
      </c>
      <c r="F16" s="12" t="s">
        <v>10</v>
      </c>
      <c r="G16" s="12" t="s">
        <v>10</v>
      </c>
      <c r="H16" s="18" t="s">
        <v>76</v>
      </c>
      <c r="I16" s="19">
        <f>countif(C:C,"j1")</f>
        <v>0</v>
      </c>
      <c r="J16" s="18" t="s">
        <v>77</v>
      </c>
      <c r="K16" s="19">
        <f>countif(C:C,"j2")</f>
        <v>0</v>
      </c>
      <c r="L16" s="18" t="s">
        <v>78</v>
      </c>
      <c r="M16" s="19">
        <f>countif(C:C,"j3")</f>
        <v>1</v>
      </c>
      <c r="N16" s="18" t="s">
        <v>79</v>
      </c>
      <c r="O16" s="19">
        <f>countif(C:C,"j4")</f>
        <v>0</v>
      </c>
      <c r="P16" s="19">
        <f t="shared" si="1"/>
        <v>1</v>
      </c>
    </row>
    <row r="17" ht="15.75" customHeight="1">
      <c r="A17" s="11" t="s">
        <v>122</v>
      </c>
      <c r="B17" s="11" t="s">
        <v>75</v>
      </c>
      <c r="C17" s="11" t="s">
        <v>33</v>
      </c>
      <c r="D17" s="12" t="s">
        <v>10</v>
      </c>
      <c r="E17" s="12" t="s">
        <v>10</v>
      </c>
      <c r="F17" s="12" t="s">
        <v>10</v>
      </c>
      <c r="G17" s="12" t="s">
        <v>10</v>
      </c>
      <c r="H17" s="23" t="s">
        <v>82</v>
      </c>
      <c r="I17" s="2"/>
      <c r="J17" s="2"/>
      <c r="K17" s="2"/>
      <c r="L17" s="2"/>
      <c r="M17" s="2"/>
      <c r="N17" s="2"/>
      <c r="O17" s="3"/>
      <c r="P17" s="18">
        <v>0.0</v>
      </c>
    </row>
    <row r="18" ht="15.75" customHeight="1">
      <c r="A18" s="11" t="s">
        <v>123</v>
      </c>
      <c r="B18" s="11" t="s">
        <v>75</v>
      </c>
      <c r="C18" s="11" t="s">
        <v>81</v>
      </c>
      <c r="D18" s="12" t="s">
        <v>10</v>
      </c>
      <c r="E18" s="12" t="s">
        <v>10</v>
      </c>
      <c r="F18" s="12" t="s">
        <v>10</v>
      </c>
      <c r="G18" s="12" t="s">
        <v>10</v>
      </c>
      <c r="H18" s="24" t="s">
        <v>85</v>
      </c>
      <c r="I18" s="2"/>
      <c r="J18" s="2"/>
      <c r="K18" s="2"/>
      <c r="L18" s="2"/>
      <c r="M18" s="2"/>
      <c r="N18" s="2"/>
      <c r="O18" s="3"/>
      <c r="P18" s="25">
        <f>sum(P7:P17)</f>
        <v>29</v>
      </c>
    </row>
    <row r="19" ht="15.75" customHeight="1">
      <c r="A19" s="13" t="s">
        <v>124</v>
      </c>
      <c r="B19" s="11" t="s">
        <v>75</v>
      </c>
      <c r="C19" s="13" t="s">
        <v>87</v>
      </c>
      <c r="D19" s="12" t="s">
        <v>10</v>
      </c>
      <c r="E19" s="12" t="s">
        <v>10</v>
      </c>
      <c r="F19" s="12" t="s">
        <v>10</v>
      </c>
      <c r="G19" s="12" t="s">
        <v>10</v>
      </c>
      <c r="H19" s="26"/>
      <c r="I19" s="19" t="s">
        <v>88</v>
      </c>
      <c r="J19" s="19" t="s">
        <v>89</v>
      </c>
      <c r="K19" s="4"/>
      <c r="L19" s="4"/>
      <c r="M19" s="4"/>
      <c r="N19" s="4"/>
      <c r="O19" s="4"/>
      <c r="P19" s="4"/>
    </row>
    <row r="20" ht="15.75" customHeight="1">
      <c r="A20" s="11" t="s">
        <v>83</v>
      </c>
      <c r="B20" s="11" t="s">
        <v>84</v>
      </c>
      <c r="C20" s="13" t="s">
        <v>69</v>
      </c>
      <c r="D20" s="12" t="s">
        <v>10</v>
      </c>
      <c r="E20" s="12" t="s">
        <v>10</v>
      </c>
      <c r="F20" s="12" t="s">
        <v>10</v>
      </c>
      <c r="G20" s="12" t="s">
        <v>10</v>
      </c>
      <c r="H20" s="19" t="s">
        <v>4</v>
      </c>
      <c r="I20" s="19">
        <f>countif(D:D,"o")</f>
        <v>0</v>
      </c>
      <c r="J20" s="19">
        <f>countif(D:D,"x")</f>
        <v>29</v>
      </c>
      <c r="K20" s="4"/>
      <c r="L20" s="4"/>
      <c r="M20" s="4"/>
      <c r="N20" s="4"/>
      <c r="O20" s="4"/>
      <c r="P20" s="4"/>
    </row>
    <row r="21" ht="15.75" customHeight="1">
      <c r="A21" s="13" t="s">
        <v>86</v>
      </c>
      <c r="B21" s="11" t="s">
        <v>84</v>
      </c>
      <c r="C21" s="11" t="s">
        <v>33</v>
      </c>
      <c r="D21" s="12" t="s">
        <v>10</v>
      </c>
      <c r="E21" s="12" t="s">
        <v>10</v>
      </c>
      <c r="F21" s="12" t="s">
        <v>10</v>
      </c>
      <c r="G21" s="12" t="s">
        <v>10</v>
      </c>
      <c r="H21" s="19" t="s">
        <v>5</v>
      </c>
      <c r="I21" s="19">
        <f>countif(E:E,"o")</f>
        <v>2</v>
      </c>
      <c r="J21" s="19">
        <f>countif(E:E,"x")</f>
        <v>27</v>
      </c>
      <c r="K21" s="4"/>
      <c r="L21" s="4"/>
      <c r="M21" s="4"/>
      <c r="N21" s="4"/>
      <c r="O21" s="4"/>
      <c r="P21" s="4"/>
    </row>
    <row r="22" ht="15.75" customHeight="1">
      <c r="A22" s="13" t="s">
        <v>90</v>
      </c>
      <c r="B22" s="11" t="s">
        <v>84</v>
      </c>
      <c r="C22" s="13" t="s">
        <v>91</v>
      </c>
      <c r="D22" s="12" t="s">
        <v>10</v>
      </c>
      <c r="E22" s="12" t="s">
        <v>10</v>
      </c>
      <c r="F22" s="12" t="s">
        <v>10</v>
      </c>
      <c r="G22" s="12" t="s">
        <v>10</v>
      </c>
      <c r="H22" s="19" t="s">
        <v>6</v>
      </c>
      <c r="I22" s="19">
        <f>countif(F:F,"o")</f>
        <v>0</v>
      </c>
      <c r="J22" s="19">
        <f>countif(F:F,"x")</f>
        <v>29</v>
      </c>
      <c r="K22" s="4"/>
      <c r="L22" s="4"/>
      <c r="M22" s="4"/>
      <c r="N22" s="4"/>
      <c r="O22" s="4"/>
      <c r="P22" s="4"/>
    </row>
    <row r="23" ht="15.75" customHeight="1">
      <c r="A23" s="11" t="s">
        <v>125</v>
      </c>
      <c r="B23" s="11" t="s">
        <v>93</v>
      </c>
      <c r="C23" s="13" t="s">
        <v>87</v>
      </c>
      <c r="D23" s="12" t="s">
        <v>10</v>
      </c>
      <c r="E23" s="12" t="s">
        <v>10</v>
      </c>
      <c r="F23" s="12" t="s">
        <v>10</v>
      </c>
      <c r="G23" s="12" t="s">
        <v>10</v>
      </c>
      <c r="H23" s="27" t="s">
        <v>7</v>
      </c>
      <c r="I23" s="27">
        <f>countif(G:G,"o")</f>
        <v>0</v>
      </c>
      <c r="J23" s="27">
        <f>countif(G:G,"x")</f>
        <v>29</v>
      </c>
      <c r="K23" s="4"/>
      <c r="L23" s="4"/>
      <c r="M23" s="4"/>
      <c r="N23" s="4"/>
      <c r="O23" s="4"/>
      <c r="P23" s="4"/>
    </row>
    <row r="24" ht="15.75" customHeight="1">
      <c r="A24" s="13" t="s">
        <v>126</v>
      </c>
      <c r="B24" s="11" t="s">
        <v>93</v>
      </c>
      <c r="C24" s="11" t="s">
        <v>81</v>
      </c>
      <c r="D24" s="12" t="s">
        <v>10</v>
      </c>
      <c r="E24" s="12" t="s">
        <v>10</v>
      </c>
      <c r="F24" s="12" t="s">
        <v>10</v>
      </c>
      <c r="G24" s="28" t="s">
        <v>10</v>
      </c>
      <c r="H24" s="29"/>
      <c r="I24" s="30"/>
      <c r="J24" s="30"/>
      <c r="K24" s="31"/>
      <c r="L24" s="31"/>
      <c r="M24" s="31"/>
      <c r="N24" s="31"/>
      <c r="O24" s="31"/>
      <c r="P24" s="31"/>
    </row>
    <row r="25" ht="15.75" customHeight="1">
      <c r="A25" s="13" t="s">
        <v>97</v>
      </c>
      <c r="B25" s="11" t="s">
        <v>93</v>
      </c>
      <c r="C25" s="13" t="s">
        <v>91</v>
      </c>
      <c r="D25" s="12" t="s">
        <v>10</v>
      </c>
      <c r="E25" s="12" t="s">
        <v>10</v>
      </c>
      <c r="F25" s="12" t="s">
        <v>10</v>
      </c>
      <c r="G25" s="28" t="s">
        <v>10</v>
      </c>
      <c r="H25" s="32"/>
      <c r="I25" s="33"/>
      <c r="J25" s="33"/>
      <c r="K25" s="31"/>
      <c r="L25" s="31"/>
      <c r="M25" s="31"/>
      <c r="N25" s="31"/>
      <c r="O25" s="31"/>
      <c r="P25" s="31"/>
    </row>
    <row r="26" ht="15.75" customHeight="1">
      <c r="A26" s="11" t="s">
        <v>127</v>
      </c>
      <c r="B26" s="11" t="s">
        <v>99</v>
      </c>
      <c r="C26" s="13" t="s">
        <v>63</v>
      </c>
      <c r="D26" s="12" t="s">
        <v>10</v>
      </c>
      <c r="E26" s="12" t="s">
        <v>10</v>
      </c>
      <c r="F26" s="12" t="s">
        <v>10</v>
      </c>
      <c r="G26" s="28" t="s">
        <v>10</v>
      </c>
      <c r="H26" s="32"/>
      <c r="I26" s="33"/>
      <c r="J26" s="33"/>
      <c r="K26" s="31"/>
      <c r="L26" s="31"/>
      <c r="M26" s="31"/>
      <c r="N26" s="31"/>
      <c r="O26" s="31"/>
      <c r="P26" s="31"/>
    </row>
    <row r="27" ht="15.75" customHeight="1">
      <c r="A27" s="13" t="s">
        <v>128</v>
      </c>
      <c r="B27" s="11" t="s">
        <v>99</v>
      </c>
      <c r="C27" s="13" t="s">
        <v>33</v>
      </c>
      <c r="D27" s="12" t="s">
        <v>10</v>
      </c>
      <c r="E27" s="12" t="s">
        <v>10</v>
      </c>
      <c r="F27" s="12" t="s">
        <v>10</v>
      </c>
      <c r="G27" s="28" t="s">
        <v>10</v>
      </c>
      <c r="H27" s="34"/>
      <c r="I27" s="35"/>
      <c r="J27" s="35"/>
      <c r="K27" s="4"/>
      <c r="L27" s="4"/>
      <c r="M27" s="4"/>
      <c r="N27" s="4"/>
      <c r="O27" s="4"/>
      <c r="P27" s="4"/>
    </row>
    <row r="28" ht="15.75" customHeight="1">
      <c r="A28" s="13" t="s">
        <v>129</v>
      </c>
      <c r="B28" s="11" t="s">
        <v>99</v>
      </c>
      <c r="C28" s="13" t="s">
        <v>69</v>
      </c>
      <c r="D28" s="12" t="s">
        <v>10</v>
      </c>
      <c r="E28" s="12" t="s">
        <v>10</v>
      </c>
      <c r="F28" s="12" t="s">
        <v>10</v>
      </c>
      <c r="G28" s="28" t="s">
        <v>10</v>
      </c>
      <c r="H28" s="34"/>
      <c r="I28" s="35"/>
      <c r="J28" s="35"/>
      <c r="K28" s="4"/>
      <c r="L28" s="4"/>
      <c r="M28" s="4"/>
      <c r="N28" s="4"/>
      <c r="O28" s="4"/>
      <c r="P28" s="4"/>
    </row>
    <row r="29" ht="15.75" customHeight="1">
      <c r="A29" s="13" t="s">
        <v>130</v>
      </c>
      <c r="B29" s="11" t="s">
        <v>106</v>
      </c>
      <c r="C29" s="11" t="s">
        <v>107</v>
      </c>
      <c r="D29" s="12" t="s">
        <v>10</v>
      </c>
      <c r="E29" s="12" t="s">
        <v>10</v>
      </c>
      <c r="F29" s="12" t="s">
        <v>10</v>
      </c>
      <c r="G29" s="28" t="s">
        <v>10</v>
      </c>
      <c r="H29" s="34"/>
      <c r="I29" s="35"/>
      <c r="J29" s="35"/>
      <c r="K29" s="4"/>
      <c r="L29" s="4"/>
      <c r="M29" s="4"/>
      <c r="N29" s="4"/>
      <c r="O29" s="4"/>
      <c r="P29" s="4"/>
    </row>
    <row r="30" ht="15.75" customHeight="1">
      <c r="A30" s="13" t="s">
        <v>131</v>
      </c>
      <c r="B30" s="11" t="s">
        <v>106</v>
      </c>
      <c r="C30" s="13" t="s">
        <v>63</v>
      </c>
      <c r="D30" s="12" t="s">
        <v>10</v>
      </c>
      <c r="E30" s="12" t="s">
        <v>10</v>
      </c>
      <c r="F30" s="12" t="s">
        <v>10</v>
      </c>
      <c r="G30" s="12" t="s">
        <v>10</v>
      </c>
      <c r="H30" s="35"/>
      <c r="I30" s="35"/>
      <c r="J30" s="35"/>
      <c r="K30" s="4"/>
      <c r="L30" s="4"/>
      <c r="M30" s="4"/>
      <c r="N30" s="4"/>
      <c r="O30" s="4"/>
      <c r="P30" s="4"/>
    </row>
    <row r="31" ht="15.75" customHeight="1">
      <c r="A31" s="13" t="s">
        <v>132</v>
      </c>
      <c r="B31" s="11" t="s">
        <v>106</v>
      </c>
      <c r="C31" s="13" t="s">
        <v>133</v>
      </c>
      <c r="D31" s="12" t="s">
        <v>10</v>
      </c>
      <c r="E31" s="12" t="s">
        <v>10</v>
      </c>
      <c r="F31" s="12" t="s">
        <v>10</v>
      </c>
      <c r="G31" s="12" t="s">
        <v>10</v>
      </c>
      <c r="H31" s="35"/>
      <c r="I31" s="35"/>
      <c r="J31" s="35"/>
      <c r="K31" s="4"/>
      <c r="L31" s="4"/>
      <c r="M31" s="4"/>
      <c r="N31" s="4"/>
      <c r="O31" s="4"/>
      <c r="P31" s="4"/>
    </row>
    <row r="32" ht="15.75" customHeight="1">
      <c r="A32" s="36" t="s">
        <v>134</v>
      </c>
      <c r="B32" s="36" t="s">
        <v>106</v>
      </c>
      <c r="C32" s="36" t="s">
        <v>33</v>
      </c>
      <c r="D32" s="37" t="s">
        <v>10</v>
      </c>
      <c r="E32" s="37" t="s">
        <v>10</v>
      </c>
      <c r="F32" s="37" t="s">
        <v>10</v>
      </c>
      <c r="G32" s="37" t="s">
        <v>10</v>
      </c>
      <c r="H32" s="4"/>
      <c r="I32" s="4"/>
      <c r="J32" s="4"/>
      <c r="K32" s="4"/>
      <c r="L32" s="4"/>
      <c r="M32" s="4"/>
      <c r="N32" s="4"/>
      <c r="O32" s="4"/>
      <c r="P32" s="4"/>
    </row>
    <row r="33" ht="15.75" customHeight="1">
      <c r="A33" s="39"/>
      <c r="B33" s="39"/>
      <c r="C33" s="40"/>
      <c r="D33" s="41"/>
      <c r="E33" s="42"/>
      <c r="F33" s="41"/>
      <c r="G33" s="41"/>
      <c r="H33" s="4"/>
      <c r="I33" s="4"/>
      <c r="J33" s="4"/>
      <c r="K33" s="4"/>
      <c r="L33" s="4"/>
      <c r="M33" s="4"/>
      <c r="N33" s="4"/>
      <c r="O33" s="4"/>
      <c r="P33" s="4"/>
    </row>
    <row r="34" ht="15.75" customHeight="1">
      <c r="A34" s="43"/>
      <c r="B34" s="43"/>
      <c r="C34" s="35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ht="15.75" customHeight="1">
      <c r="A35" s="43"/>
      <c r="B35" s="43"/>
      <c r="C35" s="35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ht="15.75" customHeight="1">
      <c r="A36" s="43"/>
      <c r="B36" s="4"/>
      <c r="C36" s="35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ht="15.75" customHeight="1">
      <c r="A37" s="43"/>
      <c r="B37" s="4"/>
      <c r="C37" s="35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ht="15.75" customHeight="1">
      <c r="A38" s="43"/>
      <c r="B38" s="43"/>
      <c r="C38" s="35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ht="15.75" customHeight="1">
      <c r="A39" s="43"/>
      <c r="B39" s="43"/>
      <c r="C39" s="35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ht="15.75" customHeight="1">
      <c r="A40" s="43"/>
      <c r="B40" s="43"/>
      <c r="C40" s="35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ht="15.75" customHeight="1">
      <c r="A41" s="43"/>
      <c r="B41" s="43"/>
      <c r="C41" s="35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ht="15.75" customHeight="1">
      <c r="A42" s="43"/>
      <c r="B42" s="43"/>
      <c r="C42" s="35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ht="15.75" customHeight="1">
      <c r="A43" s="43"/>
      <c r="B43" s="4"/>
      <c r="C43" s="35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ht="15.75" customHeight="1">
      <c r="A44" s="43"/>
      <c r="B44" s="43"/>
      <c r="C44" s="35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ht="15.75" customHeight="1">
      <c r="A45" s="43"/>
      <c r="B45" s="4"/>
      <c r="C45" s="35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ht="15.75" customHeight="1">
      <c r="A46" s="43"/>
      <c r="B46" s="43"/>
      <c r="C46" s="35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ht="15.75" customHeight="1">
      <c r="A47" s="43"/>
      <c r="B47" s="43"/>
      <c r="C47" s="35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ht="15.75" customHeight="1">
      <c r="A48" s="43"/>
      <c r="B48" s="43"/>
      <c r="C48" s="35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ht="15.75" customHeight="1">
      <c r="A49" s="43"/>
      <c r="B49" s="43"/>
      <c r="C49" s="35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ht="15.75" customHeight="1">
      <c r="A50" s="43"/>
      <c r="B50" s="43"/>
      <c r="C50" s="35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ht="15.75" customHeight="1">
      <c r="A51" s="43"/>
      <c r="B51" s="43"/>
      <c r="C51" s="35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ht="15.75" customHeight="1">
      <c r="A52" s="43"/>
      <c r="B52" s="43"/>
      <c r="C52" s="35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ht="15.75" customHeight="1">
      <c r="A53" s="43"/>
      <c r="B53" s="43"/>
      <c r="C53" s="35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ht="15.75" customHeight="1">
      <c r="A54" s="43"/>
      <c r="B54" s="43"/>
      <c r="C54" s="35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ht="15.75" customHeight="1">
      <c r="A55" s="43"/>
      <c r="B55" s="43"/>
      <c r="C55" s="35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ht="15.75" customHeight="1">
      <c r="A56" s="43"/>
      <c r="B56" s="43"/>
      <c r="C56" s="35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ht="15.75" customHeight="1">
      <c r="A57" s="43"/>
      <c r="B57" s="43"/>
      <c r="C57" s="35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ht="15.75" customHeight="1">
      <c r="A58" s="43"/>
      <c r="B58" s="43"/>
      <c r="C58" s="35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ht="15.75" customHeight="1">
      <c r="A59" s="43"/>
      <c r="B59" s="43"/>
      <c r="C59" s="35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ht="15.75" customHeight="1">
      <c r="A60" s="43"/>
      <c r="B60" s="43"/>
      <c r="C60" s="35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ht="15.75" customHeight="1">
      <c r="A61" s="43"/>
      <c r="B61" s="43"/>
      <c r="C61" s="35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ht="15.75" customHeight="1">
      <c r="A62" s="43"/>
      <c r="B62" s="43"/>
      <c r="C62" s="35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ht="15.75" customHeight="1">
      <c r="A63" s="43"/>
      <c r="B63" s="43"/>
      <c r="C63" s="35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ht="15.75" customHeight="1">
      <c r="A64" s="43"/>
      <c r="B64" s="43"/>
      <c r="C64" s="35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ht="15.75" customHeight="1">
      <c r="A65" s="43"/>
      <c r="B65" s="43"/>
      <c r="C65" s="35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ht="15.75" customHeight="1">
      <c r="A66" s="43"/>
      <c r="B66" s="43"/>
      <c r="C66" s="35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ht="15.75" customHeight="1">
      <c r="A67" s="43"/>
      <c r="B67" s="43"/>
      <c r="C67" s="35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ht="15.75" customHeight="1">
      <c r="A68" s="43"/>
      <c r="B68" s="43"/>
      <c r="C68" s="35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</sheetData>
  <mergeCells count="4">
    <mergeCell ref="A1:G1"/>
    <mergeCell ref="A2:G2"/>
    <mergeCell ref="H17:O17"/>
    <mergeCell ref="H18:O18"/>
  </mergeCells>
  <printOptions/>
  <pageMargins bottom="1.0" footer="0.0" header="0.0" left="0.75" right="0.75" top="1.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26.63"/>
    <col customWidth="1" min="2" max="2" width="41.38"/>
    <col customWidth="1" min="3" max="6" width="12.63"/>
  </cols>
  <sheetData>
    <row r="1" ht="15.75" customHeight="1">
      <c r="A1" s="44" t="s">
        <v>135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 ht="15.75" customHeight="1">
      <c r="A2" s="5"/>
      <c r="B2" s="6"/>
      <c r="C2" s="6"/>
      <c r="D2" s="6"/>
      <c r="E2" s="6"/>
      <c r="F2" s="6"/>
      <c r="G2" s="7"/>
      <c r="H2" s="4"/>
      <c r="I2" s="4"/>
      <c r="J2" s="4"/>
      <c r="K2" s="4"/>
      <c r="L2" s="4"/>
      <c r="M2" s="4"/>
      <c r="N2" s="4"/>
      <c r="O2" s="4"/>
      <c r="P2" s="4"/>
    </row>
    <row r="3" ht="15.75" customHeight="1">
      <c r="A3" s="8" t="s">
        <v>1</v>
      </c>
      <c r="B3" s="8" t="s">
        <v>2</v>
      </c>
      <c r="C3" s="8" t="s">
        <v>3</v>
      </c>
      <c r="D3" s="9" t="s">
        <v>4</v>
      </c>
      <c r="E3" s="9" t="s">
        <v>5</v>
      </c>
      <c r="F3" s="9" t="s">
        <v>6</v>
      </c>
      <c r="G3" s="10" t="s">
        <v>7</v>
      </c>
      <c r="H3" s="4"/>
      <c r="I3" s="4"/>
      <c r="J3" s="4"/>
      <c r="K3" s="4"/>
      <c r="L3" s="4"/>
      <c r="M3" s="4"/>
      <c r="N3" s="4"/>
      <c r="O3" s="4"/>
      <c r="P3" s="4"/>
    </row>
    <row r="4" ht="15.75" customHeight="1">
      <c r="A4" s="11" t="s">
        <v>136</v>
      </c>
      <c r="B4" s="11" t="s">
        <v>137</v>
      </c>
      <c r="C4" s="11" t="s">
        <v>33</v>
      </c>
      <c r="D4" s="12" t="s">
        <v>10</v>
      </c>
      <c r="E4" s="12" t="s">
        <v>10</v>
      </c>
      <c r="F4" s="12" t="s">
        <v>10</v>
      </c>
      <c r="G4" s="12" t="s">
        <v>10</v>
      </c>
      <c r="H4" s="4"/>
      <c r="I4" s="4"/>
      <c r="J4" s="4"/>
      <c r="K4" s="4"/>
      <c r="L4" s="4"/>
      <c r="M4" s="4"/>
      <c r="N4" s="4"/>
      <c r="O4" s="4"/>
      <c r="P4" s="4"/>
    </row>
    <row r="5" ht="15.75" customHeight="1">
      <c r="A5" s="11" t="s">
        <v>138</v>
      </c>
      <c r="B5" s="11" t="s">
        <v>139</v>
      </c>
      <c r="C5" s="11" t="s">
        <v>33</v>
      </c>
      <c r="D5" s="12" t="s">
        <v>10</v>
      </c>
      <c r="E5" s="12" t="s">
        <v>10</v>
      </c>
      <c r="F5" s="12" t="s">
        <v>10</v>
      </c>
      <c r="G5" s="12" t="s">
        <v>10</v>
      </c>
      <c r="H5" s="14"/>
      <c r="I5" s="14"/>
      <c r="J5" s="14"/>
      <c r="K5" s="14"/>
      <c r="L5" s="14"/>
      <c r="M5" s="14"/>
      <c r="N5" s="14"/>
      <c r="O5" s="14"/>
      <c r="P5" s="14"/>
    </row>
    <row r="6" ht="15.75" customHeight="1">
      <c r="A6" s="11" t="s">
        <v>140</v>
      </c>
      <c r="B6" s="11" t="s">
        <v>141</v>
      </c>
      <c r="C6" s="11" t="s">
        <v>101</v>
      </c>
      <c r="D6" s="12" t="s">
        <v>10</v>
      </c>
      <c r="E6" s="12" t="s">
        <v>10</v>
      </c>
      <c r="F6" s="12" t="s">
        <v>10</v>
      </c>
      <c r="G6" s="12" t="s">
        <v>10</v>
      </c>
      <c r="H6" s="15" t="s">
        <v>14</v>
      </c>
      <c r="I6" s="15" t="s">
        <v>15</v>
      </c>
      <c r="J6" s="15" t="s">
        <v>16</v>
      </c>
      <c r="K6" s="15" t="s">
        <v>15</v>
      </c>
      <c r="L6" s="15" t="s">
        <v>17</v>
      </c>
      <c r="M6" s="15" t="s">
        <v>15</v>
      </c>
      <c r="N6" s="15" t="s">
        <v>18</v>
      </c>
      <c r="O6" s="16" t="s">
        <v>15</v>
      </c>
      <c r="P6" s="17" t="s">
        <v>19</v>
      </c>
    </row>
    <row r="7" ht="15.75" customHeight="1">
      <c r="A7" s="11" t="s">
        <v>142</v>
      </c>
      <c r="B7" s="11" t="s">
        <v>143</v>
      </c>
      <c r="C7" s="11" t="s">
        <v>9</v>
      </c>
      <c r="D7" s="12" t="s">
        <v>10</v>
      </c>
      <c r="E7" s="12" t="s">
        <v>10</v>
      </c>
      <c r="F7" s="12" t="s">
        <v>10</v>
      </c>
      <c r="G7" s="12" t="s">
        <v>10</v>
      </c>
      <c r="H7" s="18" t="s">
        <v>21</v>
      </c>
      <c r="I7" s="19">
        <f>countif(C:C,"a1")</f>
        <v>0</v>
      </c>
      <c r="J7" s="18" t="s">
        <v>22</v>
      </c>
      <c r="K7" s="22">
        <f>countif(C:C,"a2")</f>
        <v>0</v>
      </c>
      <c r="L7" s="18" t="s">
        <v>23</v>
      </c>
      <c r="M7" s="19">
        <f>countif(C:C,"a3")</f>
        <v>0</v>
      </c>
      <c r="N7" s="18" t="s">
        <v>24</v>
      </c>
      <c r="O7" s="19">
        <f>countif(C:C,"a4")</f>
        <v>0</v>
      </c>
      <c r="P7" s="19">
        <f t="shared" ref="P7:P16" si="1">sum(I7,K7,M7,O7)</f>
        <v>0</v>
      </c>
    </row>
    <row r="8" ht="15.75" customHeight="1">
      <c r="A8" s="11" t="s">
        <v>144</v>
      </c>
      <c r="B8" s="11" t="s">
        <v>145</v>
      </c>
      <c r="C8" s="13" t="s">
        <v>9</v>
      </c>
      <c r="D8" s="12" t="s">
        <v>10</v>
      </c>
      <c r="E8" s="12" t="s">
        <v>10</v>
      </c>
      <c r="F8" s="12" t="s">
        <v>10</v>
      </c>
      <c r="G8" s="12" t="s">
        <v>10</v>
      </c>
      <c r="H8" s="18" t="s">
        <v>28</v>
      </c>
      <c r="I8" s="19">
        <f>countif(C:C,"b1")</f>
        <v>0</v>
      </c>
      <c r="J8" s="18" t="s">
        <v>29</v>
      </c>
      <c r="K8" s="19">
        <f>countif(C:C,"b2")</f>
        <v>0</v>
      </c>
      <c r="L8" s="18" t="s">
        <v>30</v>
      </c>
      <c r="M8" s="19">
        <f>countif(C:C,"b3")</f>
        <v>0</v>
      </c>
      <c r="N8" s="18" t="s">
        <v>31</v>
      </c>
      <c r="O8" s="19">
        <f>countif(C:C,"b4")</f>
        <v>0</v>
      </c>
      <c r="P8" s="19">
        <f t="shared" si="1"/>
        <v>0</v>
      </c>
    </row>
    <row r="9" ht="15.75" customHeight="1">
      <c r="A9" s="11" t="s">
        <v>146</v>
      </c>
      <c r="B9" s="11" t="s">
        <v>147</v>
      </c>
      <c r="C9" s="11" t="s">
        <v>148</v>
      </c>
      <c r="D9" s="12" t="s">
        <v>10</v>
      </c>
      <c r="E9" s="12" t="s">
        <v>10</v>
      </c>
      <c r="F9" s="12" t="s">
        <v>10</v>
      </c>
      <c r="G9" s="12" t="s">
        <v>10</v>
      </c>
      <c r="H9" s="18" t="s">
        <v>34</v>
      </c>
      <c r="I9" s="19">
        <f>countif(C:C,"c1")</f>
        <v>0</v>
      </c>
      <c r="J9" s="18" t="s">
        <v>35</v>
      </c>
      <c r="K9" s="19">
        <f>countif(C:C,"c2")</f>
        <v>0</v>
      </c>
      <c r="L9" s="18" t="s">
        <v>36</v>
      </c>
      <c r="M9" s="19">
        <f>countif(C:C,"c3")</f>
        <v>3</v>
      </c>
      <c r="N9" s="18" t="s">
        <v>37</v>
      </c>
      <c r="O9" s="19">
        <f>countif(C:C,"c4")</f>
        <v>0</v>
      </c>
      <c r="P9" s="19">
        <f t="shared" si="1"/>
        <v>3</v>
      </c>
    </row>
    <row r="10" ht="15.75" customHeight="1">
      <c r="A10" s="36" t="s">
        <v>149</v>
      </c>
      <c r="B10" s="36" t="s">
        <v>150</v>
      </c>
      <c r="C10" s="45" t="s">
        <v>9</v>
      </c>
      <c r="D10" s="37" t="s">
        <v>10</v>
      </c>
      <c r="E10" s="37" t="s">
        <v>10</v>
      </c>
      <c r="F10" s="37" t="s">
        <v>10</v>
      </c>
      <c r="G10" s="46" t="s">
        <v>27</v>
      </c>
      <c r="H10" s="18" t="s">
        <v>40</v>
      </c>
      <c r="I10" s="22">
        <f>countif(C:C,"d1")</f>
        <v>0</v>
      </c>
      <c r="J10" s="18" t="s">
        <v>41</v>
      </c>
      <c r="K10" s="19">
        <f>countif(C:C,"d2")</f>
        <v>0</v>
      </c>
      <c r="L10" s="18" t="s">
        <v>42</v>
      </c>
      <c r="M10" s="19">
        <f>countif(C:C,"d3")</f>
        <v>0</v>
      </c>
      <c r="N10" s="18" t="s">
        <v>43</v>
      </c>
      <c r="O10" s="19">
        <f>countif(C:C,"d4")</f>
        <v>0</v>
      </c>
      <c r="P10" s="19">
        <f t="shared" si="1"/>
        <v>0</v>
      </c>
    </row>
    <row r="11" ht="15.75" customHeight="1">
      <c r="A11" s="39"/>
      <c r="B11" s="39"/>
      <c r="C11" s="40"/>
      <c r="D11" s="41"/>
      <c r="E11" s="41"/>
      <c r="F11" s="41"/>
      <c r="G11" s="47"/>
      <c r="H11" s="48" t="s">
        <v>45</v>
      </c>
      <c r="I11" s="19">
        <f>countif(C:C,"e1")</f>
        <v>0</v>
      </c>
      <c r="J11" s="18" t="s">
        <v>46</v>
      </c>
      <c r="K11" s="19">
        <f>countif(C:C,"e2")</f>
        <v>0</v>
      </c>
      <c r="L11" s="18" t="s">
        <v>47</v>
      </c>
      <c r="M11" s="19">
        <f>countif(C:C,"e3")</f>
        <v>0</v>
      </c>
      <c r="N11" s="18" t="s">
        <v>48</v>
      </c>
      <c r="O11" s="19">
        <f>countif(C:C,"e4")</f>
        <v>0</v>
      </c>
      <c r="P11" s="19">
        <f t="shared" si="1"/>
        <v>0</v>
      </c>
    </row>
    <row r="12" ht="15.75" customHeight="1">
      <c r="A12" s="43"/>
      <c r="B12" s="43"/>
      <c r="C12" s="35"/>
      <c r="D12" s="4"/>
      <c r="E12" s="4"/>
      <c r="F12" s="4"/>
      <c r="G12" s="49"/>
      <c r="H12" s="48" t="s">
        <v>51</v>
      </c>
      <c r="I12" s="22">
        <f>countif(C:C,"f1")</f>
        <v>0</v>
      </c>
      <c r="J12" s="18" t="s">
        <v>52</v>
      </c>
      <c r="K12" s="19">
        <f>countif(C:C,"f2")</f>
        <v>0</v>
      </c>
      <c r="L12" s="18" t="s">
        <v>53</v>
      </c>
      <c r="M12" s="19">
        <f>countif(C:C,"f3")</f>
        <v>2</v>
      </c>
      <c r="N12" s="18" t="s">
        <v>54</v>
      </c>
      <c r="O12" s="19">
        <f>countif(C:C,"f4")</f>
        <v>0</v>
      </c>
      <c r="P12" s="19">
        <f t="shared" si="1"/>
        <v>2</v>
      </c>
    </row>
    <row r="13" ht="15.75" customHeight="1">
      <c r="A13" s="43"/>
      <c r="B13" s="43"/>
      <c r="C13" s="35"/>
      <c r="D13" s="4"/>
      <c r="E13" s="4"/>
      <c r="F13" s="4"/>
      <c r="G13" s="49"/>
      <c r="H13" s="48" t="s">
        <v>57</v>
      </c>
      <c r="I13" s="19">
        <f>countif(C:C,"g1")</f>
        <v>1</v>
      </c>
      <c r="J13" s="18" t="s">
        <v>58</v>
      </c>
      <c r="K13" s="19">
        <f>countif(C:C,"g2")</f>
        <v>0</v>
      </c>
      <c r="L13" s="18" t="s">
        <v>59</v>
      </c>
      <c r="M13" s="19">
        <f>countif(C:C,"g3")</f>
        <v>0</v>
      </c>
      <c r="N13" s="18" t="s">
        <v>60</v>
      </c>
      <c r="O13" s="19">
        <f>countif(C:C,"g4")</f>
        <v>0</v>
      </c>
      <c r="P13" s="19">
        <f t="shared" si="1"/>
        <v>1</v>
      </c>
    </row>
    <row r="14" ht="15.75" customHeight="1">
      <c r="A14" s="43"/>
      <c r="B14" s="43"/>
      <c r="C14" s="35"/>
      <c r="D14" s="4"/>
      <c r="E14" s="4"/>
      <c r="F14" s="4"/>
      <c r="G14" s="49"/>
      <c r="H14" s="48" t="s">
        <v>64</v>
      </c>
      <c r="I14" s="19">
        <f>countif(C:C,"h1")</f>
        <v>0</v>
      </c>
      <c r="J14" s="18" t="s">
        <v>65</v>
      </c>
      <c r="K14" s="19">
        <f>countif(C:C,"h2")</f>
        <v>0</v>
      </c>
      <c r="L14" s="18" t="s">
        <v>66</v>
      </c>
      <c r="M14" s="19">
        <f>countif(C:C,"h3")</f>
        <v>1</v>
      </c>
      <c r="N14" s="18" t="s">
        <v>67</v>
      </c>
      <c r="O14" s="19">
        <f>countif(C:C,"h4")</f>
        <v>0</v>
      </c>
      <c r="P14" s="19">
        <f t="shared" si="1"/>
        <v>1</v>
      </c>
    </row>
    <row r="15" ht="15.75" customHeight="1">
      <c r="A15" s="43"/>
      <c r="B15" s="43"/>
      <c r="C15" s="35"/>
      <c r="D15" s="4"/>
      <c r="E15" s="4"/>
      <c r="F15" s="4"/>
      <c r="G15" s="49"/>
      <c r="H15" s="48" t="s">
        <v>70</v>
      </c>
      <c r="I15" s="19">
        <f>countif(C:C,"i1")</f>
        <v>0</v>
      </c>
      <c r="J15" s="18" t="s">
        <v>71</v>
      </c>
      <c r="K15" s="19">
        <f>countif(C:C,"i2")</f>
        <v>0</v>
      </c>
      <c r="L15" s="18" t="s">
        <v>72</v>
      </c>
      <c r="M15" s="19">
        <f>countif(C:C,"i3")</f>
        <v>0</v>
      </c>
      <c r="N15" s="18" t="s">
        <v>73</v>
      </c>
      <c r="O15" s="19">
        <f>countif(C:C,"i4")</f>
        <v>0</v>
      </c>
      <c r="P15" s="19">
        <f t="shared" si="1"/>
        <v>0</v>
      </c>
    </row>
    <row r="16" ht="15.75" customHeight="1">
      <c r="A16" s="43"/>
      <c r="B16" s="43"/>
      <c r="C16" s="35"/>
      <c r="D16" s="4"/>
      <c r="E16" s="4"/>
      <c r="F16" s="4"/>
      <c r="G16" s="49"/>
      <c r="H16" s="48" t="s">
        <v>76</v>
      </c>
      <c r="I16" s="19">
        <f>countif(C:C,"j1")</f>
        <v>0</v>
      </c>
      <c r="J16" s="18" t="s">
        <v>77</v>
      </c>
      <c r="K16" s="19">
        <f>countif(C:C,"j2")</f>
        <v>0</v>
      </c>
      <c r="L16" s="18" t="s">
        <v>78</v>
      </c>
      <c r="M16" s="19">
        <f>countif(C:C,"j3")</f>
        <v>0</v>
      </c>
      <c r="N16" s="18" t="s">
        <v>79</v>
      </c>
      <c r="O16" s="19">
        <f>countif(C:C,"j4")</f>
        <v>0</v>
      </c>
      <c r="P16" s="19">
        <f t="shared" si="1"/>
        <v>0</v>
      </c>
    </row>
    <row r="17" ht="15.75" customHeight="1">
      <c r="A17" s="43"/>
      <c r="B17" s="4"/>
      <c r="C17" s="35"/>
      <c r="D17" s="4"/>
      <c r="E17" s="4"/>
      <c r="F17" s="4"/>
      <c r="G17" s="49"/>
      <c r="H17" s="50" t="s">
        <v>82</v>
      </c>
      <c r="I17" s="2"/>
      <c r="J17" s="2"/>
      <c r="K17" s="2"/>
      <c r="L17" s="2"/>
      <c r="M17" s="2"/>
      <c r="N17" s="2"/>
      <c r="O17" s="3"/>
      <c r="P17" s="18">
        <v>0.0</v>
      </c>
    </row>
    <row r="18" ht="15.75" customHeight="1">
      <c r="A18" s="43"/>
      <c r="B18" s="43"/>
      <c r="C18" s="35"/>
      <c r="D18" s="4"/>
      <c r="E18" s="4"/>
      <c r="F18" s="4"/>
      <c r="G18" s="49"/>
      <c r="H18" s="51" t="s">
        <v>85</v>
      </c>
      <c r="I18" s="2"/>
      <c r="J18" s="2"/>
      <c r="K18" s="2"/>
      <c r="L18" s="2"/>
      <c r="M18" s="2"/>
      <c r="N18" s="2"/>
      <c r="O18" s="3"/>
      <c r="P18" s="25">
        <f>sum(P7:P17)</f>
        <v>7</v>
      </c>
    </row>
    <row r="19" ht="15.75" customHeight="1">
      <c r="A19" s="43"/>
      <c r="B19" s="43"/>
      <c r="C19" s="35"/>
      <c r="D19" s="4"/>
      <c r="E19" s="4"/>
      <c r="F19" s="4"/>
      <c r="G19" s="49"/>
      <c r="H19" s="52"/>
      <c r="I19" s="19" t="s">
        <v>88</v>
      </c>
      <c r="J19" s="19" t="s">
        <v>89</v>
      </c>
      <c r="K19" s="4"/>
      <c r="L19" s="4"/>
      <c r="M19" s="4"/>
      <c r="N19" s="4"/>
      <c r="O19" s="4"/>
      <c r="P19" s="4"/>
    </row>
    <row r="20" ht="15.75" customHeight="1">
      <c r="A20" s="43"/>
      <c r="B20" s="43"/>
      <c r="C20" s="35"/>
      <c r="D20" s="4"/>
      <c r="E20" s="4"/>
      <c r="F20" s="4"/>
      <c r="G20" s="49"/>
      <c r="H20" s="53" t="s">
        <v>4</v>
      </c>
      <c r="I20" s="19">
        <f>countif(D:D,"o")</f>
        <v>0</v>
      </c>
      <c r="J20" s="19">
        <f>countif(D:D,"x")</f>
        <v>7</v>
      </c>
      <c r="K20" s="4"/>
      <c r="L20" s="4"/>
      <c r="M20" s="4"/>
      <c r="N20" s="4"/>
      <c r="O20" s="4"/>
      <c r="P20" s="4"/>
    </row>
    <row r="21" ht="15.75" customHeight="1">
      <c r="A21" s="43"/>
      <c r="B21" s="43"/>
      <c r="C21" s="35"/>
      <c r="D21" s="4"/>
      <c r="E21" s="4"/>
      <c r="F21" s="4"/>
      <c r="G21" s="49"/>
      <c r="H21" s="53" t="s">
        <v>5</v>
      </c>
      <c r="I21" s="19">
        <f>countif(E:E,"o")</f>
        <v>0</v>
      </c>
      <c r="J21" s="19">
        <f>countif(E:E,"x")</f>
        <v>7</v>
      </c>
      <c r="K21" s="4"/>
      <c r="L21" s="4"/>
      <c r="M21" s="4"/>
      <c r="N21" s="4"/>
      <c r="O21" s="4"/>
      <c r="P21" s="4"/>
    </row>
    <row r="22" ht="15.75" customHeight="1">
      <c r="A22" s="43"/>
      <c r="B22" s="43"/>
      <c r="C22" s="35"/>
      <c r="D22" s="4"/>
      <c r="E22" s="4"/>
      <c r="F22" s="4"/>
      <c r="G22" s="49"/>
      <c r="H22" s="53" t="s">
        <v>6</v>
      </c>
      <c r="I22" s="19">
        <f>countif(F:F,"o")</f>
        <v>0</v>
      </c>
      <c r="J22" s="19">
        <f>countif(F:F,"x")</f>
        <v>7</v>
      </c>
      <c r="K22" s="4"/>
      <c r="L22" s="4"/>
      <c r="M22" s="4"/>
      <c r="N22" s="4"/>
      <c r="O22" s="4"/>
      <c r="P22" s="4"/>
    </row>
    <row r="23" ht="15.75" customHeight="1">
      <c r="A23" s="43"/>
      <c r="B23" s="43"/>
      <c r="C23" s="35"/>
      <c r="D23" s="4"/>
      <c r="E23" s="4"/>
      <c r="F23" s="4"/>
      <c r="G23" s="49"/>
      <c r="H23" s="53" t="s">
        <v>7</v>
      </c>
      <c r="I23" s="19">
        <f>countif(G:G,"o")</f>
        <v>1</v>
      </c>
      <c r="J23" s="19">
        <f>countif(G:G,"x")</f>
        <v>6</v>
      </c>
      <c r="K23" s="4"/>
      <c r="L23" s="4"/>
      <c r="M23" s="4"/>
      <c r="N23" s="4"/>
      <c r="O23" s="4"/>
      <c r="P23" s="4"/>
    </row>
    <row r="24" ht="15.75" customHeight="1">
      <c r="A24" s="43"/>
      <c r="B24" s="43"/>
      <c r="C24" s="35"/>
      <c r="D24" s="4"/>
      <c r="E24" s="4"/>
      <c r="F24" s="4"/>
      <c r="G24" s="49"/>
      <c r="H24" s="54"/>
      <c r="I24" s="55"/>
      <c r="J24" s="55"/>
      <c r="K24" s="4"/>
      <c r="L24" s="4"/>
      <c r="M24" s="4"/>
      <c r="N24" s="4"/>
      <c r="O24" s="4"/>
      <c r="P24" s="4"/>
    </row>
    <row r="25" ht="15.75" customHeight="1">
      <c r="A25" s="43"/>
      <c r="B25" s="4"/>
      <c r="C25" s="35"/>
      <c r="D25" s="4"/>
      <c r="E25" s="4"/>
      <c r="F25" s="4"/>
      <c r="G25" s="49"/>
      <c r="H25" s="56"/>
      <c r="I25" s="19"/>
      <c r="J25" s="19"/>
      <c r="K25" s="4"/>
      <c r="L25" s="4"/>
      <c r="M25" s="4"/>
      <c r="N25" s="4"/>
      <c r="O25" s="4"/>
      <c r="P25" s="4"/>
    </row>
    <row r="26" ht="15.75" customHeight="1">
      <c r="A26" s="43"/>
      <c r="B26" s="43"/>
      <c r="C26" s="35"/>
      <c r="D26" s="4"/>
      <c r="E26" s="4"/>
      <c r="F26" s="4"/>
      <c r="G26" s="49"/>
      <c r="H26" s="4"/>
      <c r="I26" s="4"/>
      <c r="J26" s="4"/>
      <c r="K26" s="4"/>
      <c r="L26" s="4"/>
      <c r="M26" s="4"/>
      <c r="N26" s="4"/>
      <c r="O26" s="4"/>
      <c r="P26" s="4"/>
    </row>
    <row r="27" ht="15.75" customHeight="1">
      <c r="A27" s="43"/>
      <c r="B27" s="43"/>
      <c r="C27" s="35"/>
      <c r="D27" s="4"/>
      <c r="E27" s="4"/>
      <c r="F27" s="4"/>
      <c r="G27" s="49"/>
      <c r="H27" s="4"/>
      <c r="I27" s="4"/>
      <c r="J27" s="4"/>
      <c r="K27" s="4"/>
      <c r="L27" s="4"/>
      <c r="M27" s="4"/>
      <c r="N27" s="4"/>
      <c r="O27" s="4"/>
      <c r="P27" s="4"/>
    </row>
    <row r="28" ht="15.75" customHeight="1">
      <c r="A28" s="43"/>
      <c r="B28" s="43"/>
      <c r="C28" s="35"/>
      <c r="D28" s="4"/>
      <c r="E28" s="4"/>
      <c r="F28" s="4"/>
      <c r="G28" s="49"/>
      <c r="H28" s="4"/>
      <c r="I28" s="4"/>
      <c r="J28" s="4"/>
      <c r="K28" s="4"/>
      <c r="L28" s="4"/>
      <c r="M28" s="4"/>
      <c r="N28" s="4"/>
      <c r="O28" s="4"/>
      <c r="P28" s="4"/>
    </row>
    <row r="29" ht="15.75" customHeight="1">
      <c r="A29" s="43"/>
      <c r="B29" s="43"/>
      <c r="C29" s="35"/>
      <c r="D29" s="4"/>
      <c r="E29" s="4"/>
      <c r="F29" s="4"/>
      <c r="G29" s="49"/>
      <c r="H29" s="4"/>
      <c r="I29" s="4"/>
      <c r="J29" s="4"/>
      <c r="K29" s="4"/>
      <c r="L29" s="4"/>
      <c r="M29" s="4"/>
      <c r="N29" s="4"/>
      <c r="O29" s="4"/>
      <c r="P29" s="4"/>
    </row>
    <row r="30" ht="15.75" customHeight="1">
      <c r="A30" s="43"/>
      <c r="B30" s="4"/>
      <c r="C30" s="35"/>
      <c r="D30" s="4"/>
      <c r="E30" s="4"/>
      <c r="F30" s="4"/>
      <c r="G30" s="49"/>
      <c r="H30" s="4"/>
      <c r="I30" s="4"/>
      <c r="J30" s="4"/>
      <c r="K30" s="4"/>
      <c r="L30" s="4"/>
      <c r="M30" s="4"/>
      <c r="N30" s="4"/>
      <c r="O30" s="4"/>
      <c r="P30" s="4"/>
    </row>
    <row r="31" ht="15.75" customHeight="1">
      <c r="A31" s="43"/>
      <c r="B31" s="4"/>
      <c r="C31" s="35"/>
      <c r="D31" s="4"/>
      <c r="E31" s="4"/>
      <c r="F31" s="4"/>
      <c r="G31" s="49"/>
      <c r="H31" s="4"/>
      <c r="I31" s="4"/>
      <c r="J31" s="4"/>
      <c r="K31" s="4"/>
      <c r="L31" s="4"/>
      <c r="M31" s="4"/>
      <c r="N31" s="4"/>
      <c r="O31" s="4"/>
      <c r="P31" s="4"/>
    </row>
    <row r="32" ht="15.75" customHeight="1">
      <c r="A32" s="43"/>
      <c r="B32" s="43"/>
      <c r="C32" s="35"/>
      <c r="D32" s="4"/>
      <c r="E32" s="4"/>
      <c r="F32" s="4"/>
      <c r="G32" s="49"/>
      <c r="H32" s="4"/>
      <c r="I32" s="4"/>
      <c r="J32" s="4"/>
      <c r="K32" s="4"/>
      <c r="L32" s="4"/>
      <c r="M32" s="4"/>
      <c r="N32" s="4"/>
      <c r="O32" s="4"/>
      <c r="P32" s="4"/>
    </row>
    <row r="33" ht="15.75" customHeight="1">
      <c r="A33" s="43"/>
      <c r="B33" s="43"/>
      <c r="C33" s="35"/>
      <c r="D33" s="4"/>
      <c r="E33" s="4"/>
      <c r="F33" s="4"/>
      <c r="G33" s="49"/>
      <c r="H33" s="4"/>
      <c r="I33" s="4"/>
      <c r="J33" s="4"/>
      <c r="K33" s="4"/>
      <c r="L33" s="4"/>
      <c r="M33" s="4"/>
      <c r="N33" s="4"/>
      <c r="O33" s="4"/>
      <c r="P33" s="4"/>
    </row>
    <row r="34" ht="15.75" customHeight="1">
      <c r="A34" s="43"/>
      <c r="B34" s="43"/>
      <c r="C34" s="35"/>
      <c r="D34" s="4"/>
      <c r="E34" s="4"/>
      <c r="F34" s="4"/>
      <c r="G34" s="49"/>
      <c r="H34" s="4"/>
      <c r="I34" s="4"/>
      <c r="J34" s="4"/>
      <c r="K34" s="4"/>
      <c r="L34" s="4"/>
      <c r="M34" s="4"/>
      <c r="N34" s="4"/>
      <c r="O34" s="4"/>
      <c r="P34" s="4"/>
    </row>
    <row r="35" ht="15.75" customHeight="1">
      <c r="A35" s="43"/>
      <c r="B35" s="43"/>
      <c r="C35" s="35"/>
      <c r="D35" s="4"/>
      <c r="E35" s="4"/>
      <c r="F35" s="4"/>
      <c r="G35" s="49"/>
      <c r="H35" s="4"/>
      <c r="I35" s="4"/>
      <c r="J35" s="4"/>
      <c r="K35" s="4"/>
      <c r="L35" s="4"/>
      <c r="M35" s="4"/>
      <c r="N35" s="4"/>
      <c r="O35" s="4"/>
      <c r="P35" s="4"/>
    </row>
    <row r="36" ht="15.75" customHeight="1">
      <c r="A36" s="43"/>
      <c r="B36" s="43"/>
      <c r="C36" s="35"/>
      <c r="D36" s="4"/>
      <c r="E36" s="4"/>
      <c r="F36" s="4"/>
      <c r="G36" s="49"/>
      <c r="H36" s="4"/>
      <c r="I36" s="4"/>
      <c r="J36" s="4"/>
      <c r="K36" s="4"/>
      <c r="L36" s="4"/>
      <c r="M36" s="4"/>
      <c r="N36" s="4"/>
      <c r="O36" s="4"/>
      <c r="P36" s="4"/>
    </row>
    <row r="37" ht="15.75" customHeight="1">
      <c r="A37" s="43"/>
      <c r="B37" s="4"/>
      <c r="C37" s="35"/>
      <c r="D37" s="4"/>
      <c r="E37" s="4"/>
      <c r="F37" s="4"/>
      <c r="G37" s="49"/>
      <c r="H37" s="4"/>
      <c r="I37" s="4"/>
      <c r="J37" s="4"/>
      <c r="K37" s="4"/>
      <c r="L37" s="4"/>
      <c r="M37" s="4"/>
      <c r="N37" s="4"/>
      <c r="O37" s="4"/>
      <c r="P37" s="4"/>
    </row>
    <row r="38" ht="15.75" customHeight="1">
      <c r="A38" s="43"/>
      <c r="B38" s="43"/>
      <c r="C38" s="35"/>
      <c r="D38" s="4"/>
      <c r="E38" s="4"/>
      <c r="F38" s="4"/>
      <c r="G38" s="49"/>
      <c r="H38" s="4"/>
      <c r="I38" s="4"/>
      <c r="J38" s="4"/>
      <c r="K38" s="4"/>
      <c r="L38" s="4"/>
      <c r="M38" s="4"/>
      <c r="N38" s="4"/>
      <c r="O38" s="4"/>
      <c r="P38" s="4"/>
    </row>
    <row r="39" ht="15.75" customHeight="1">
      <c r="A39" s="43"/>
      <c r="B39" s="4"/>
      <c r="C39" s="35"/>
      <c r="D39" s="4"/>
      <c r="E39" s="4"/>
      <c r="F39" s="4"/>
      <c r="G39" s="49"/>
      <c r="H39" s="4"/>
      <c r="I39" s="4"/>
      <c r="J39" s="4"/>
      <c r="K39" s="4"/>
      <c r="L39" s="4"/>
      <c r="M39" s="4"/>
      <c r="N39" s="4"/>
      <c r="O39" s="4"/>
      <c r="P39" s="4"/>
    </row>
    <row r="40" ht="15.75" customHeight="1">
      <c r="A40" s="43"/>
      <c r="B40" s="43"/>
      <c r="C40" s="35"/>
      <c r="D40" s="4"/>
      <c r="E40" s="4"/>
      <c r="F40" s="4"/>
      <c r="G40" s="49"/>
      <c r="H40" s="4"/>
      <c r="I40" s="4"/>
      <c r="J40" s="4"/>
      <c r="K40" s="4"/>
      <c r="L40" s="4"/>
      <c r="M40" s="4"/>
      <c r="N40" s="4"/>
      <c r="O40" s="4"/>
      <c r="P40" s="4"/>
    </row>
    <row r="41" ht="15.75" customHeight="1">
      <c r="A41" s="43"/>
      <c r="B41" s="43"/>
      <c r="C41" s="35"/>
      <c r="D41" s="4"/>
      <c r="E41" s="4"/>
      <c r="F41" s="4"/>
      <c r="G41" s="49"/>
      <c r="H41" s="4"/>
      <c r="I41" s="4"/>
      <c r="J41" s="4"/>
      <c r="K41" s="4"/>
      <c r="L41" s="4"/>
      <c r="M41" s="4"/>
      <c r="N41" s="4"/>
      <c r="O41" s="4"/>
      <c r="P41" s="4"/>
    </row>
    <row r="42" ht="15.75" customHeight="1">
      <c r="A42" s="43"/>
      <c r="B42" s="43"/>
      <c r="C42" s="35"/>
      <c r="D42" s="4"/>
      <c r="E42" s="4"/>
      <c r="F42" s="4"/>
      <c r="G42" s="49"/>
      <c r="H42" s="4"/>
      <c r="I42" s="4"/>
      <c r="J42" s="4"/>
      <c r="K42" s="4"/>
      <c r="L42" s="4"/>
      <c r="M42" s="4"/>
      <c r="N42" s="4"/>
      <c r="O42" s="4"/>
      <c r="P42" s="4"/>
    </row>
    <row r="43" ht="15.75" customHeight="1">
      <c r="A43" s="43"/>
      <c r="B43" s="43"/>
      <c r="C43" s="35"/>
      <c r="D43" s="4"/>
      <c r="E43" s="4"/>
      <c r="F43" s="4"/>
      <c r="G43" s="49"/>
      <c r="H43" s="4"/>
      <c r="I43" s="4"/>
      <c r="J43" s="4"/>
      <c r="K43" s="4"/>
      <c r="L43" s="4"/>
      <c r="M43" s="4"/>
      <c r="N43" s="4"/>
      <c r="O43" s="4"/>
      <c r="P43" s="4"/>
    </row>
    <row r="44" ht="15.75" customHeight="1">
      <c r="A44" s="43"/>
      <c r="B44" s="43"/>
      <c r="C44" s="35"/>
      <c r="D44" s="4"/>
      <c r="E44" s="4"/>
      <c r="F44" s="4"/>
      <c r="G44" s="49"/>
      <c r="H44" s="4"/>
      <c r="I44" s="4"/>
      <c r="J44" s="4"/>
      <c r="K44" s="4"/>
      <c r="L44" s="4"/>
      <c r="M44" s="4"/>
      <c r="N44" s="4"/>
      <c r="O44" s="4"/>
      <c r="P44" s="4"/>
    </row>
    <row r="45" ht="15.75" customHeight="1">
      <c r="A45" s="43"/>
      <c r="B45" s="43"/>
      <c r="C45" s="35"/>
      <c r="D45" s="4"/>
      <c r="E45" s="4"/>
      <c r="F45" s="4"/>
      <c r="G45" s="49"/>
      <c r="H45" s="4"/>
      <c r="I45" s="4"/>
      <c r="J45" s="4"/>
      <c r="K45" s="4"/>
      <c r="L45" s="4"/>
      <c r="M45" s="4"/>
      <c r="N45" s="4"/>
      <c r="O45" s="4"/>
      <c r="P45" s="4"/>
    </row>
    <row r="46" ht="15.75" customHeight="1">
      <c r="A46" s="43"/>
      <c r="B46" s="43"/>
      <c r="C46" s="35"/>
      <c r="D46" s="4"/>
      <c r="E46" s="4"/>
      <c r="F46" s="4"/>
      <c r="G46" s="49"/>
      <c r="H46" s="4"/>
      <c r="I46" s="4"/>
      <c r="J46" s="4"/>
      <c r="K46" s="4"/>
      <c r="L46" s="4"/>
      <c r="M46" s="4"/>
      <c r="N46" s="4"/>
      <c r="O46" s="4"/>
      <c r="P46" s="4"/>
    </row>
    <row r="47" ht="15.75" customHeight="1">
      <c r="A47" s="43"/>
      <c r="B47" s="43"/>
      <c r="C47" s="35"/>
      <c r="D47" s="4"/>
      <c r="E47" s="4"/>
      <c r="F47" s="4"/>
      <c r="G47" s="49"/>
      <c r="H47" s="4"/>
      <c r="I47" s="4"/>
      <c r="J47" s="4"/>
      <c r="K47" s="4"/>
      <c r="L47" s="4"/>
      <c r="M47" s="4"/>
      <c r="N47" s="4"/>
      <c r="O47" s="4"/>
      <c r="P47" s="4"/>
    </row>
    <row r="48" ht="15.75" customHeight="1">
      <c r="A48" s="43"/>
      <c r="B48" s="43"/>
      <c r="C48" s="35"/>
      <c r="D48" s="4"/>
      <c r="E48" s="4"/>
      <c r="F48" s="4"/>
      <c r="G48" s="49"/>
      <c r="H48" s="4"/>
      <c r="I48" s="4"/>
      <c r="J48" s="4"/>
      <c r="K48" s="4"/>
      <c r="L48" s="4"/>
      <c r="M48" s="4"/>
      <c r="N48" s="4"/>
      <c r="O48" s="4"/>
      <c r="P48" s="4"/>
    </row>
    <row r="49" ht="15.75" customHeight="1">
      <c r="A49" s="43"/>
      <c r="B49" s="43"/>
      <c r="C49" s="35"/>
      <c r="D49" s="4"/>
      <c r="E49" s="4"/>
      <c r="F49" s="4"/>
      <c r="G49" s="49"/>
      <c r="H49" s="4"/>
      <c r="I49" s="4"/>
      <c r="J49" s="4"/>
      <c r="K49" s="4"/>
      <c r="L49" s="4"/>
      <c r="M49" s="4"/>
      <c r="N49" s="4"/>
      <c r="O49" s="4"/>
      <c r="P49" s="4"/>
    </row>
    <row r="50" ht="15.75" customHeight="1">
      <c r="A50" s="43"/>
      <c r="B50" s="43"/>
      <c r="C50" s="35"/>
      <c r="D50" s="4"/>
      <c r="E50" s="4"/>
      <c r="F50" s="4"/>
      <c r="G50" s="49"/>
      <c r="H50" s="4"/>
      <c r="I50" s="4"/>
      <c r="J50" s="4"/>
      <c r="K50" s="4"/>
      <c r="L50" s="4"/>
      <c r="M50" s="4"/>
      <c r="N50" s="4"/>
      <c r="O50" s="4"/>
      <c r="P50" s="4"/>
    </row>
    <row r="51" ht="15.75" customHeight="1">
      <c r="A51" s="43"/>
      <c r="B51" s="43"/>
      <c r="C51" s="35"/>
      <c r="D51" s="4"/>
      <c r="E51" s="4"/>
      <c r="F51" s="4"/>
      <c r="G51" s="49"/>
      <c r="H51" s="4"/>
      <c r="I51" s="4"/>
      <c r="J51" s="4"/>
      <c r="K51" s="4"/>
      <c r="L51" s="4"/>
      <c r="M51" s="4"/>
      <c r="N51" s="4"/>
      <c r="O51" s="4"/>
      <c r="P51" s="4"/>
    </row>
    <row r="52" ht="15.75" customHeight="1">
      <c r="A52" s="43"/>
      <c r="B52" s="43"/>
      <c r="C52" s="35"/>
      <c r="D52" s="4"/>
      <c r="E52" s="4"/>
      <c r="F52" s="4"/>
      <c r="G52" s="49"/>
      <c r="H52" s="4"/>
      <c r="I52" s="4"/>
      <c r="J52" s="4"/>
      <c r="K52" s="4"/>
      <c r="L52" s="4"/>
      <c r="M52" s="4"/>
      <c r="N52" s="4"/>
      <c r="O52" s="4"/>
      <c r="P52" s="4"/>
    </row>
    <row r="53" ht="15.75" customHeight="1">
      <c r="A53" s="43"/>
      <c r="B53" s="43"/>
      <c r="C53" s="35"/>
      <c r="D53" s="4"/>
      <c r="E53" s="4"/>
      <c r="F53" s="4"/>
      <c r="G53" s="49"/>
      <c r="H53" s="4"/>
      <c r="I53" s="4"/>
      <c r="J53" s="4"/>
      <c r="K53" s="4"/>
      <c r="L53" s="4"/>
      <c r="M53" s="4"/>
      <c r="N53" s="4"/>
      <c r="O53" s="4"/>
      <c r="P53" s="4"/>
    </row>
    <row r="54" ht="15.75" customHeight="1">
      <c r="A54" s="43"/>
      <c r="B54" s="43"/>
      <c r="C54" s="35"/>
      <c r="D54" s="4"/>
      <c r="E54" s="4"/>
      <c r="F54" s="4"/>
      <c r="G54" s="49"/>
      <c r="H54" s="4"/>
      <c r="I54" s="4"/>
      <c r="J54" s="4"/>
      <c r="K54" s="4"/>
      <c r="L54" s="4"/>
      <c r="M54" s="4"/>
      <c r="N54" s="4"/>
      <c r="O54" s="4"/>
      <c r="P54" s="4"/>
    </row>
    <row r="55" ht="15.75" customHeight="1">
      <c r="A55" s="43"/>
      <c r="B55" s="43"/>
      <c r="C55" s="35"/>
      <c r="D55" s="4"/>
      <c r="E55" s="4"/>
      <c r="F55" s="4"/>
      <c r="G55" s="49"/>
      <c r="H55" s="4"/>
      <c r="I55" s="4"/>
      <c r="J55" s="4"/>
      <c r="K55" s="4"/>
      <c r="L55" s="4"/>
      <c r="M55" s="4"/>
      <c r="N55" s="4"/>
      <c r="O55" s="4"/>
      <c r="P55" s="4"/>
    </row>
    <row r="56" ht="15.75" customHeight="1">
      <c r="A56" s="43"/>
      <c r="B56" s="43"/>
      <c r="C56" s="35"/>
      <c r="D56" s="4"/>
      <c r="E56" s="4"/>
      <c r="F56" s="4"/>
      <c r="G56" s="49"/>
      <c r="H56" s="4"/>
      <c r="I56" s="4"/>
      <c r="J56" s="4"/>
      <c r="K56" s="4"/>
      <c r="L56" s="4"/>
      <c r="M56" s="4"/>
      <c r="N56" s="4"/>
      <c r="O56" s="4"/>
      <c r="P56" s="4"/>
    </row>
    <row r="57" ht="15.75" customHeight="1">
      <c r="A57" s="43"/>
      <c r="B57" s="43"/>
      <c r="C57" s="35"/>
      <c r="D57" s="4"/>
      <c r="E57" s="4"/>
      <c r="F57" s="4"/>
      <c r="G57" s="49"/>
      <c r="H57" s="4"/>
      <c r="I57" s="4"/>
      <c r="J57" s="4"/>
      <c r="K57" s="4"/>
      <c r="L57" s="4"/>
      <c r="M57" s="4"/>
      <c r="N57" s="4"/>
      <c r="O57" s="4"/>
      <c r="P57" s="4"/>
    </row>
    <row r="58" ht="15.75" customHeight="1">
      <c r="A58" s="43"/>
      <c r="B58" s="43"/>
      <c r="C58" s="35"/>
      <c r="D58" s="4"/>
      <c r="E58" s="4"/>
      <c r="F58" s="4"/>
      <c r="G58" s="49"/>
      <c r="H58" s="4"/>
      <c r="I58" s="4"/>
      <c r="J58" s="4"/>
      <c r="K58" s="4"/>
      <c r="L58" s="4"/>
      <c r="M58" s="4"/>
      <c r="N58" s="4"/>
      <c r="O58" s="4"/>
      <c r="P58" s="4"/>
    </row>
    <row r="59" ht="15.75" customHeight="1">
      <c r="A59" s="43"/>
      <c r="B59" s="43"/>
      <c r="C59" s="35"/>
      <c r="D59" s="4"/>
      <c r="E59" s="4"/>
      <c r="F59" s="4"/>
      <c r="G59" s="49"/>
      <c r="H59" s="4"/>
      <c r="I59" s="4"/>
      <c r="J59" s="4"/>
      <c r="K59" s="4"/>
      <c r="L59" s="4"/>
      <c r="M59" s="4"/>
      <c r="N59" s="4"/>
      <c r="O59" s="4"/>
      <c r="P59" s="4"/>
    </row>
    <row r="60" ht="15.75" customHeight="1">
      <c r="A60" s="43"/>
      <c r="B60" s="43"/>
      <c r="C60" s="35"/>
      <c r="D60" s="4"/>
      <c r="E60" s="4"/>
      <c r="F60" s="4"/>
      <c r="G60" s="49"/>
      <c r="H60" s="4"/>
      <c r="I60" s="4"/>
      <c r="J60" s="4"/>
      <c r="K60" s="4"/>
      <c r="L60" s="4"/>
      <c r="M60" s="4"/>
      <c r="N60" s="4"/>
      <c r="O60" s="4"/>
      <c r="P60" s="4"/>
    </row>
    <row r="61" ht="15.75" customHeight="1">
      <c r="A61" s="43"/>
      <c r="B61" s="43"/>
      <c r="C61" s="35"/>
      <c r="D61" s="4"/>
      <c r="E61" s="4"/>
      <c r="F61" s="4"/>
      <c r="G61" s="49"/>
      <c r="H61" s="4"/>
      <c r="I61" s="4"/>
      <c r="J61" s="4"/>
      <c r="K61" s="4"/>
      <c r="L61" s="4"/>
      <c r="M61" s="4"/>
      <c r="N61" s="4"/>
      <c r="O61" s="4"/>
      <c r="P61" s="4"/>
    </row>
    <row r="62" ht="15.75" customHeight="1">
      <c r="A62" s="43"/>
      <c r="B62" s="43"/>
      <c r="C62" s="35"/>
      <c r="D62" s="4"/>
      <c r="E62" s="4"/>
      <c r="F62" s="4"/>
      <c r="G62" s="49"/>
      <c r="H62" s="4"/>
      <c r="I62" s="4"/>
      <c r="J62" s="4"/>
      <c r="K62" s="4"/>
      <c r="L62" s="4"/>
      <c r="M62" s="4"/>
      <c r="N62" s="4"/>
      <c r="O62" s="4"/>
      <c r="P62" s="4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G1"/>
    <mergeCell ref="A2:G2"/>
    <mergeCell ref="H17:O17"/>
    <mergeCell ref="H18:O18"/>
  </mergeCells>
  <printOptions/>
  <pageMargins bottom="1.0" footer="0.0" header="0.0" left="0.75" right="0.75" top="1.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53.88"/>
    <col customWidth="1" min="2" max="6" width="12.63"/>
  </cols>
  <sheetData>
    <row r="1" ht="15.75" customHeight="1">
      <c r="A1" s="44" t="s">
        <v>151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 ht="15.75" customHeight="1">
      <c r="A2" s="5"/>
      <c r="B2" s="6"/>
      <c r="C2" s="6"/>
      <c r="D2" s="6"/>
      <c r="E2" s="6"/>
      <c r="F2" s="6"/>
      <c r="G2" s="7"/>
      <c r="H2" s="4"/>
      <c r="I2" s="4"/>
      <c r="J2" s="4"/>
      <c r="K2" s="4"/>
      <c r="L2" s="4"/>
      <c r="M2" s="4"/>
      <c r="N2" s="4"/>
      <c r="O2" s="4"/>
      <c r="P2" s="4"/>
    </row>
    <row r="3" ht="15.75" customHeight="1">
      <c r="A3" s="8" t="s">
        <v>1</v>
      </c>
      <c r="B3" s="8" t="s">
        <v>2</v>
      </c>
      <c r="C3" s="8" t="s">
        <v>3</v>
      </c>
      <c r="D3" s="9" t="s">
        <v>4</v>
      </c>
      <c r="E3" s="9" t="s">
        <v>5</v>
      </c>
      <c r="F3" s="9" t="s">
        <v>6</v>
      </c>
      <c r="G3" s="10" t="s">
        <v>7</v>
      </c>
      <c r="H3" s="4"/>
      <c r="I3" s="4"/>
      <c r="J3" s="4"/>
      <c r="K3" s="4"/>
      <c r="L3" s="4"/>
      <c r="M3" s="4"/>
      <c r="N3" s="4"/>
      <c r="O3" s="4"/>
      <c r="P3" s="4"/>
    </row>
    <row r="4" ht="15.75" customHeight="1">
      <c r="A4" s="11" t="s">
        <v>152</v>
      </c>
      <c r="B4" s="11" t="s">
        <v>84</v>
      </c>
      <c r="C4" s="13" t="s">
        <v>81</v>
      </c>
      <c r="D4" s="12" t="s">
        <v>10</v>
      </c>
      <c r="E4" s="12" t="s">
        <v>10</v>
      </c>
      <c r="F4" s="12" t="s">
        <v>10</v>
      </c>
      <c r="G4" s="57" t="s">
        <v>10</v>
      </c>
      <c r="H4" s="4"/>
      <c r="I4" s="4"/>
      <c r="J4" s="4"/>
      <c r="K4" s="4"/>
      <c r="L4" s="4"/>
      <c r="M4" s="4"/>
      <c r="N4" s="4"/>
      <c r="O4" s="4"/>
      <c r="P4" s="4"/>
    </row>
    <row r="5" ht="15.75" customHeight="1">
      <c r="A5" s="11" t="s">
        <v>153</v>
      </c>
      <c r="B5" s="11" t="s">
        <v>84</v>
      </c>
      <c r="C5" s="13" t="s">
        <v>63</v>
      </c>
      <c r="D5" s="12" t="s">
        <v>10</v>
      </c>
      <c r="E5" s="12" t="s">
        <v>10</v>
      </c>
      <c r="F5" s="12" t="s">
        <v>10</v>
      </c>
      <c r="G5" s="12" t="s">
        <v>10</v>
      </c>
      <c r="H5" s="14"/>
      <c r="I5" s="14"/>
      <c r="J5" s="14"/>
      <c r="K5" s="14"/>
      <c r="L5" s="14"/>
      <c r="M5" s="14"/>
      <c r="N5" s="14"/>
      <c r="O5" s="14"/>
      <c r="P5" s="14"/>
    </row>
    <row r="6" ht="15.75" customHeight="1">
      <c r="A6" s="11" t="s">
        <v>154</v>
      </c>
      <c r="B6" s="11" t="s">
        <v>84</v>
      </c>
      <c r="C6" s="13" t="s">
        <v>81</v>
      </c>
      <c r="D6" s="21" t="s">
        <v>10</v>
      </c>
      <c r="E6" s="21" t="s">
        <v>10</v>
      </c>
      <c r="F6" s="21" t="s">
        <v>10</v>
      </c>
      <c r="G6" s="21" t="s">
        <v>10</v>
      </c>
      <c r="H6" s="15" t="s">
        <v>14</v>
      </c>
      <c r="I6" s="15" t="s">
        <v>15</v>
      </c>
      <c r="J6" s="15" t="s">
        <v>16</v>
      </c>
      <c r="K6" s="15" t="s">
        <v>15</v>
      </c>
      <c r="L6" s="15" t="s">
        <v>17</v>
      </c>
      <c r="M6" s="15" t="s">
        <v>15</v>
      </c>
      <c r="N6" s="15" t="s">
        <v>18</v>
      </c>
      <c r="O6" s="16" t="s">
        <v>15</v>
      </c>
      <c r="P6" s="17" t="s">
        <v>19</v>
      </c>
    </row>
    <row r="7" ht="15.75" customHeight="1">
      <c r="A7" s="11" t="s">
        <v>155</v>
      </c>
      <c r="B7" s="11" t="s">
        <v>62</v>
      </c>
      <c r="C7" s="13" t="s">
        <v>91</v>
      </c>
      <c r="D7" s="12" t="s">
        <v>10</v>
      </c>
      <c r="E7" s="12" t="s">
        <v>10</v>
      </c>
      <c r="F7" s="12" t="s">
        <v>10</v>
      </c>
      <c r="G7" s="12" t="s">
        <v>10</v>
      </c>
      <c r="H7" s="18" t="s">
        <v>21</v>
      </c>
      <c r="I7" s="19">
        <f>countif(C:C,"a1")</f>
        <v>0</v>
      </c>
      <c r="J7" s="18" t="s">
        <v>22</v>
      </c>
      <c r="K7" s="22">
        <f>countif(C:C,"a2")</f>
        <v>1</v>
      </c>
      <c r="L7" s="18" t="s">
        <v>23</v>
      </c>
      <c r="M7" s="19">
        <f>countif(C:C,"a3")</f>
        <v>0</v>
      </c>
      <c r="N7" s="18" t="s">
        <v>24</v>
      </c>
      <c r="O7" s="19">
        <f>countif(C:C,"a4")</f>
        <v>0</v>
      </c>
      <c r="P7" s="19">
        <f t="shared" ref="P7:P16" si="1">sum(I7,K7,M7,O7)</f>
        <v>1</v>
      </c>
    </row>
    <row r="8" ht="15.75" customHeight="1">
      <c r="A8" s="11" t="s">
        <v>156</v>
      </c>
      <c r="B8" s="11" t="s">
        <v>62</v>
      </c>
      <c r="C8" s="13" t="s">
        <v>81</v>
      </c>
      <c r="D8" s="12" t="s">
        <v>10</v>
      </c>
      <c r="E8" s="12" t="s">
        <v>10</v>
      </c>
      <c r="F8" s="12" t="s">
        <v>10</v>
      </c>
      <c r="G8" s="12" t="s">
        <v>10</v>
      </c>
      <c r="H8" s="18" t="s">
        <v>28</v>
      </c>
      <c r="I8" s="19">
        <f>countif(C:C,"b1")</f>
        <v>3</v>
      </c>
      <c r="J8" s="18" t="s">
        <v>29</v>
      </c>
      <c r="K8" s="19">
        <f>countif(C:C,"b2")</f>
        <v>0</v>
      </c>
      <c r="L8" s="18" t="s">
        <v>30</v>
      </c>
      <c r="M8" s="19">
        <f>countif(C:C,"b3")</f>
        <v>0</v>
      </c>
      <c r="N8" s="18" t="s">
        <v>31</v>
      </c>
      <c r="O8" s="19">
        <f>countif(C:C,"b4")</f>
        <v>0</v>
      </c>
      <c r="P8" s="19">
        <f t="shared" si="1"/>
        <v>3</v>
      </c>
    </row>
    <row r="9" ht="15.75" customHeight="1">
      <c r="A9" s="11" t="s">
        <v>157</v>
      </c>
      <c r="B9" s="11" t="s">
        <v>62</v>
      </c>
      <c r="C9" s="11" t="s">
        <v>148</v>
      </c>
      <c r="D9" s="12" t="s">
        <v>10</v>
      </c>
      <c r="E9" s="12" t="s">
        <v>10</v>
      </c>
      <c r="F9" s="12" t="s">
        <v>10</v>
      </c>
      <c r="G9" s="12" t="s">
        <v>10</v>
      </c>
      <c r="H9" s="18" t="s">
        <v>34</v>
      </c>
      <c r="I9" s="19">
        <f>countif(C:C,"c1")</f>
        <v>3</v>
      </c>
      <c r="J9" s="18" t="s">
        <v>35</v>
      </c>
      <c r="K9" s="19">
        <f>countif(C:C,"c2")</f>
        <v>0</v>
      </c>
      <c r="L9" s="18" t="s">
        <v>36</v>
      </c>
      <c r="M9" s="19">
        <f>countif(C:C,"c3")</f>
        <v>1</v>
      </c>
      <c r="N9" s="18" t="s">
        <v>37</v>
      </c>
      <c r="O9" s="19">
        <f>countif(C:C,"c4")</f>
        <v>0</v>
      </c>
      <c r="P9" s="19">
        <f t="shared" si="1"/>
        <v>4</v>
      </c>
    </row>
    <row r="10" ht="15.75" customHeight="1">
      <c r="A10" s="11" t="s">
        <v>158</v>
      </c>
      <c r="B10" s="11" t="s">
        <v>62</v>
      </c>
      <c r="C10" s="11" t="s">
        <v>81</v>
      </c>
      <c r="D10" s="12" t="s">
        <v>10</v>
      </c>
      <c r="E10" s="12" t="s">
        <v>10</v>
      </c>
      <c r="F10" s="12" t="s">
        <v>10</v>
      </c>
      <c r="G10" s="12" t="s">
        <v>10</v>
      </c>
      <c r="H10" s="18" t="s">
        <v>40</v>
      </c>
      <c r="I10" s="22">
        <f>countif(C:C,"d1")</f>
        <v>7</v>
      </c>
      <c r="J10" s="18" t="s">
        <v>41</v>
      </c>
      <c r="K10" s="19">
        <f>countif(C:C,"d2")</f>
        <v>2</v>
      </c>
      <c r="L10" s="18" t="s">
        <v>42</v>
      </c>
      <c r="M10" s="19">
        <f>countif(C:C,"d3")</f>
        <v>0</v>
      </c>
      <c r="N10" s="18" t="s">
        <v>43</v>
      </c>
      <c r="O10" s="19">
        <f>countif(C:C,"d4")</f>
        <v>0</v>
      </c>
      <c r="P10" s="19">
        <f t="shared" si="1"/>
        <v>9</v>
      </c>
    </row>
    <row r="11" ht="15.75" customHeight="1">
      <c r="A11" s="11" t="s">
        <v>159</v>
      </c>
      <c r="B11" s="11" t="s">
        <v>75</v>
      </c>
      <c r="C11" s="11" t="s">
        <v>63</v>
      </c>
      <c r="D11" s="12" t="s">
        <v>10</v>
      </c>
      <c r="E11" s="12" t="s">
        <v>10</v>
      </c>
      <c r="F11" s="12" t="s">
        <v>10</v>
      </c>
      <c r="G11" s="12" t="s">
        <v>10</v>
      </c>
      <c r="H11" s="18" t="s">
        <v>45</v>
      </c>
      <c r="I11" s="19">
        <f>countif(C:C,"e1")</f>
        <v>1</v>
      </c>
      <c r="J11" s="18" t="s">
        <v>46</v>
      </c>
      <c r="K11" s="19">
        <f>countif(C:C,"e2")</f>
        <v>0</v>
      </c>
      <c r="L11" s="18" t="s">
        <v>47</v>
      </c>
      <c r="M11" s="19">
        <f>countif(C:C,"e3")</f>
        <v>0</v>
      </c>
      <c r="N11" s="18" t="s">
        <v>48</v>
      </c>
      <c r="O11" s="19">
        <f>countif(C:C,"e4")</f>
        <v>0</v>
      </c>
      <c r="P11" s="19">
        <f t="shared" si="1"/>
        <v>1</v>
      </c>
    </row>
    <row r="12" ht="15.75" customHeight="1">
      <c r="A12" s="11" t="s">
        <v>160</v>
      </c>
      <c r="B12" s="11" t="s">
        <v>75</v>
      </c>
      <c r="C12" s="13" t="s">
        <v>56</v>
      </c>
      <c r="D12" s="12" t="s">
        <v>10</v>
      </c>
      <c r="E12" s="12" t="s">
        <v>10</v>
      </c>
      <c r="F12" s="12" t="s">
        <v>10</v>
      </c>
      <c r="G12" s="12" t="s">
        <v>10</v>
      </c>
      <c r="H12" s="18" t="s">
        <v>51</v>
      </c>
      <c r="I12" s="22">
        <f>countif(C:C,"f1")</f>
        <v>2</v>
      </c>
      <c r="J12" s="18" t="s">
        <v>52</v>
      </c>
      <c r="K12" s="19">
        <f>countif(C:C,"f2")</f>
        <v>2</v>
      </c>
      <c r="L12" s="18" t="s">
        <v>53</v>
      </c>
      <c r="M12" s="19">
        <f>countif(C:C,"f3")</f>
        <v>1</v>
      </c>
      <c r="N12" s="18" t="s">
        <v>54</v>
      </c>
      <c r="O12" s="19">
        <f>countif(C:C,"f4")</f>
        <v>0</v>
      </c>
      <c r="P12" s="19">
        <f t="shared" si="1"/>
        <v>5</v>
      </c>
    </row>
    <row r="13" ht="15.75" customHeight="1">
      <c r="A13" s="11" t="s">
        <v>161</v>
      </c>
      <c r="B13" s="11" t="s">
        <v>75</v>
      </c>
      <c r="C13" s="13" t="s">
        <v>81</v>
      </c>
      <c r="D13" s="12" t="s">
        <v>10</v>
      </c>
      <c r="E13" s="12" t="s">
        <v>10</v>
      </c>
      <c r="F13" s="12" t="s">
        <v>10</v>
      </c>
      <c r="G13" s="12" t="s">
        <v>10</v>
      </c>
      <c r="H13" s="18" t="s">
        <v>57</v>
      </c>
      <c r="I13" s="19">
        <f>countif(C:C,"g1")</f>
        <v>1</v>
      </c>
      <c r="J13" s="18" t="s">
        <v>58</v>
      </c>
      <c r="K13" s="19">
        <f>countif(C:C,"g2")</f>
        <v>0</v>
      </c>
      <c r="L13" s="18" t="s">
        <v>59</v>
      </c>
      <c r="M13" s="19">
        <f>countif(C:C,"g3")</f>
        <v>0</v>
      </c>
      <c r="N13" s="18" t="s">
        <v>60</v>
      </c>
      <c r="O13" s="19">
        <f>countif(C:C,"g4")</f>
        <v>0</v>
      </c>
      <c r="P13" s="19">
        <f t="shared" si="1"/>
        <v>1</v>
      </c>
    </row>
    <row r="14" ht="15.75" customHeight="1">
      <c r="A14" s="11" t="s">
        <v>162</v>
      </c>
      <c r="B14" s="11" t="s">
        <v>93</v>
      </c>
      <c r="C14" s="11" t="s">
        <v>81</v>
      </c>
      <c r="D14" s="12" t="s">
        <v>10</v>
      </c>
      <c r="E14" s="12" t="s">
        <v>10</v>
      </c>
      <c r="F14" s="12" t="s">
        <v>10</v>
      </c>
      <c r="G14" s="12" t="s">
        <v>10</v>
      </c>
      <c r="H14" s="18" t="s">
        <v>64</v>
      </c>
      <c r="I14" s="19">
        <f>countif(C:C,"h1")</f>
        <v>0</v>
      </c>
      <c r="J14" s="18" t="s">
        <v>65</v>
      </c>
      <c r="K14" s="19">
        <f>countif(C:C,"h2")</f>
        <v>0</v>
      </c>
      <c r="L14" s="18" t="s">
        <v>66</v>
      </c>
      <c r="M14" s="19">
        <f>countif(C:C,"h3")</f>
        <v>1</v>
      </c>
      <c r="N14" s="18" t="s">
        <v>67</v>
      </c>
      <c r="O14" s="19">
        <f>countif(C:C,"h4")</f>
        <v>0</v>
      </c>
      <c r="P14" s="19">
        <f t="shared" si="1"/>
        <v>1</v>
      </c>
    </row>
    <row r="15" ht="15.75" customHeight="1">
      <c r="A15" s="11" t="s">
        <v>163</v>
      </c>
      <c r="B15" s="11" t="s">
        <v>93</v>
      </c>
      <c r="C15" s="11" t="s">
        <v>164</v>
      </c>
      <c r="D15" s="12" t="s">
        <v>10</v>
      </c>
      <c r="E15" s="12" t="s">
        <v>10</v>
      </c>
      <c r="F15" s="12" t="s">
        <v>10</v>
      </c>
      <c r="G15" s="12" t="s">
        <v>10</v>
      </c>
      <c r="H15" s="18" t="s">
        <v>70</v>
      </c>
      <c r="I15" s="19">
        <f>countif(C:C,"i1")</f>
        <v>0</v>
      </c>
      <c r="J15" s="18" t="s">
        <v>71</v>
      </c>
      <c r="K15" s="19">
        <f>countif(C:C,"i2")</f>
        <v>0</v>
      </c>
      <c r="L15" s="18" t="s">
        <v>72</v>
      </c>
      <c r="M15" s="19">
        <f>countif(C:C,"i3")</f>
        <v>0</v>
      </c>
      <c r="N15" s="18" t="s">
        <v>73</v>
      </c>
      <c r="O15" s="19">
        <f>countif(C:C,"i4")</f>
        <v>0</v>
      </c>
      <c r="P15" s="19">
        <f t="shared" si="1"/>
        <v>0</v>
      </c>
    </row>
    <row r="16" ht="15.75" customHeight="1">
      <c r="A16" s="11" t="s">
        <v>165</v>
      </c>
      <c r="B16" s="11" t="s">
        <v>93</v>
      </c>
      <c r="C16" s="13" t="s">
        <v>33</v>
      </c>
      <c r="D16" s="12" t="s">
        <v>10</v>
      </c>
      <c r="E16" s="12" t="s">
        <v>10</v>
      </c>
      <c r="F16" s="12" t="s">
        <v>10</v>
      </c>
      <c r="G16" s="12" t="s">
        <v>10</v>
      </c>
      <c r="H16" s="18" t="s">
        <v>76</v>
      </c>
      <c r="I16" s="19">
        <f>countif(C:C,"j1")</f>
        <v>0</v>
      </c>
      <c r="J16" s="18" t="s">
        <v>77</v>
      </c>
      <c r="K16" s="19">
        <f>countif(C:C,"j2")</f>
        <v>0</v>
      </c>
      <c r="L16" s="18" t="s">
        <v>78</v>
      </c>
      <c r="M16" s="19">
        <f>countif(C:C,"j3")</f>
        <v>0</v>
      </c>
      <c r="N16" s="18" t="s">
        <v>79</v>
      </c>
      <c r="O16" s="19">
        <f>countif(C:C,"j4")</f>
        <v>0</v>
      </c>
      <c r="P16" s="19">
        <f t="shared" si="1"/>
        <v>0</v>
      </c>
    </row>
    <row r="17" ht="15.75" customHeight="1">
      <c r="A17" s="11" t="s">
        <v>166</v>
      </c>
      <c r="B17" s="11" t="s">
        <v>99</v>
      </c>
      <c r="C17" s="11" t="s">
        <v>101</v>
      </c>
      <c r="D17" s="12" t="s">
        <v>10</v>
      </c>
      <c r="E17" s="12" t="s">
        <v>10</v>
      </c>
      <c r="F17" s="12" t="s">
        <v>10</v>
      </c>
      <c r="G17" s="12" t="s">
        <v>10</v>
      </c>
      <c r="H17" s="23" t="s">
        <v>82</v>
      </c>
      <c r="I17" s="2"/>
      <c r="J17" s="2"/>
      <c r="K17" s="2"/>
      <c r="L17" s="2"/>
      <c r="M17" s="2"/>
      <c r="N17" s="2"/>
      <c r="O17" s="3"/>
      <c r="P17" s="18">
        <v>0.0</v>
      </c>
    </row>
    <row r="18" ht="15.75" customHeight="1">
      <c r="A18" s="11" t="s">
        <v>167</v>
      </c>
      <c r="B18" s="11" t="s">
        <v>99</v>
      </c>
      <c r="C18" s="13" t="s">
        <v>87</v>
      </c>
      <c r="D18" s="12" t="s">
        <v>10</v>
      </c>
      <c r="E18" s="12" t="s">
        <v>10</v>
      </c>
      <c r="F18" s="12" t="s">
        <v>10</v>
      </c>
      <c r="G18" s="12" t="s">
        <v>10</v>
      </c>
      <c r="H18" s="24" t="s">
        <v>85</v>
      </c>
      <c r="I18" s="2"/>
      <c r="J18" s="2"/>
      <c r="K18" s="2"/>
      <c r="L18" s="2"/>
      <c r="M18" s="2"/>
      <c r="N18" s="2"/>
      <c r="O18" s="3"/>
      <c r="P18" s="25">
        <f>sum(P7:P17)</f>
        <v>25</v>
      </c>
    </row>
    <row r="19" ht="15.75" customHeight="1">
      <c r="A19" s="11" t="s">
        <v>168</v>
      </c>
      <c r="B19" s="11" t="s">
        <v>99</v>
      </c>
      <c r="C19" s="13" t="s">
        <v>81</v>
      </c>
      <c r="D19" s="12" t="s">
        <v>10</v>
      </c>
      <c r="E19" s="12" t="s">
        <v>10</v>
      </c>
      <c r="F19" s="12" t="s">
        <v>10</v>
      </c>
      <c r="G19" s="12" t="s">
        <v>10</v>
      </c>
      <c r="H19" s="26"/>
      <c r="I19" s="19" t="s">
        <v>88</v>
      </c>
      <c r="J19" s="19" t="s">
        <v>89</v>
      </c>
      <c r="K19" s="4"/>
      <c r="L19" s="4"/>
      <c r="M19" s="4"/>
      <c r="N19" s="4"/>
      <c r="O19" s="4"/>
      <c r="P19" s="4"/>
    </row>
    <row r="20" ht="15.75" customHeight="1">
      <c r="A20" s="11" t="s">
        <v>169</v>
      </c>
      <c r="B20" s="11" t="s">
        <v>106</v>
      </c>
      <c r="C20" s="11" t="s">
        <v>107</v>
      </c>
      <c r="D20" s="12" t="s">
        <v>10</v>
      </c>
      <c r="E20" s="12" t="s">
        <v>10</v>
      </c>
      <c r="F20" s="12" t="s">
        <v>10</v>
      </c>
      <c r="G20" s="12" t="s">
        <v>10</v>
      </c>
      <c r="H20" s="19" t="s">
        <v>4</v>
      </c>
      <c r="I20" s="19">
        <f>countif(D:D,"o")</f>
        <v>0</v>
      </c>
      <c r="J20" s="19">
        <f>countif(D:D,"x")</f>
        <v>25</v>
      </c>
      <c r="K20" s="4"/>
      <c r="L20" s="4"/>
      <c r="M20" s="4"/>
      <c r="N20" s="4"/>
      <c r="O20" s="4"/>
      <c r="P20" s="4"/>
    </row>
    <row r="21" ht="15.75" customHeight="1">
      <c r="A21" s="11" t="s">
        <v>170</v>
      </c>
      <c r="B21" s="11" t="s">
        <v>106</v>
      </c>
      <c r="C21" s="13" t="s">
        <v>87</v>
      </c>
      <c r="D21" s="12" t="s">
        <v>10</v>
      </c>
      <c r="E21" s="12" t="s">
        <v>10</v>
      </c>
      <c r="F21" s="12" t="s">
        <v>10</v>
      </c>
      <c r="G21" s="12" t="s">
        <v>10</v>
      </c>
      <c r="H21" s="19" t="s">
        <v>5</v>
      </c>
      <c r="I21" s="19">
        <f>countif(E:E,"o")</f>
        <v>1</v>
      </c>
      <c r="J21" s="19">
        <f>countif(E:E,"x")</f>
        <v>24</v>
      </c>
      <c r="K21" s="4"/>
      <c r="L21" s="4"/>
      <c r="M21" s="4"/>
      <c r="N21" s="4"/>
      <c r="O21" s="4"/>
      <c r="P21" s="4"/>
    </row>
    <row r="22" ht="15.75" customHeight="1">
      <c r="A22" s="11" t="s">
        <v>171</v>
      </c>
      <c r="B22" s="11" t="s">
        <v>106</v>
      </c>
      <c r="C22" s="11" t="s">
        <v>107</v>
      </c>
      <c r="D22" s="12" t="s">
        <v>10</v>
      </c>
      <c r="E22" s="12" t="s">
        <v>10</v>
      </c>
      <c r="F22" s="12" t="s">
        <v>10</v>
      </c>
      <c r="G22" s="12" t="s">
        <v>10</v>
      </c>
      <c r="H22" s="19" t="s">
        <v>6</v>
      </c>
      <c r="I22" s="19">
        <f>countif(F:F,"o")</f>
        <v>0</v>
      </c>
      <c r="J22" s="19">
        <f>countif(F:F,"x")</f>
        <v>25</v>
      </c>
      <c r="K22" s="4"/>
      <c r="L22" s="4"/>
      <c r="M22" s="4"/>
      <c r="N22" s="4"/>
      <c r="O22" s="4"/>
      <c r="P22" s="4"/>
    </row>
    <row r="23" ht="15.75" customHeight="1">
      <c r="A23" s="11" t="s">
        <v>172</v>
      </c>
      <c r="B23" s="11" t="s">
        <v>106</v>
      </c>
      <c r="C23" s="13" t="s">
        <v>56</v>
      </c>
      <c r="D23" s="12" t="s">
        <v>10</v>
      </c>
      <c r="E23" s="12" t="s">
        <v>10</v>
      </c>
      <c r="F23" s="12" t="s">
        <v>10</v>
      </c>
      <c r="G23" s="12" t="s">
        <v>10</v>
      </c>
      <c r="H23" s="27" t="s">
        <v>7</v>
      </c>
      <c r="I23" s="27">
        <f>countif(G:G,"o")</f>
        <v>0</v>
      </c>
      <c r="J23" s="27">
        <f>countif(G:G,"x")</f>
        <v>25</v>
      </c>
      <c r="K23" s="4"/>
      <c r="L23" s="4"/>
      <c r="M23" s="4"/>
      <c r="N23" s="4"/>
      <c r="O23" s="4"/>
      <c r="P23" s="4"/>
    </row>
    <row r="24" ht="15.75" customHeight="1">
      <c r="A24" s="11" t="s">
        <v>173</v>
      </c>
      <c r="B24" s="11"/>
      <c r="C24" s="11" t="s">
        <v>9</v>
      </c>
      <c r="D24" s="12" t="s">
        <v>10</v>
      </c>
      <c r="E24" s="12" t="s">
        <v>10</v>
      </c>
      <c r="F24" s="12" t="s">
        <v>10</v>
      </c>
      <c r="G24" s="28" t="s">
        <v>10</v>
      </c>
      <c r="H24" s="29"/>
      <c r="I24" s="30"/>
      <c r="J24" s="30"/>
      <c r="K24" s="4"/>
      <c r="L24" s="4"/>
      <c r="M24" s="4"/>
      <c r="N24" s="4"/>
      <c r="O24" s="4"/>
      <c r="P24" s="4"/>
    </row>
    <row r="25" ht="15.75" customHeight="1">
      <c r="A25" s="11" t="s">
        <v>168</v>
      </c>
      <c r="B25" s="11"/>
      <c r="C25" s="11" t="s">
        <v>164</v>
      </c>
      <c r="D25" s="12" t="s">
        <v>10</v>
      </c>
      <c r="E25" s="12" t="s">
        <v>10</v>
      </c>
      <c r="F25" s="12" t="s">
        <v>10</v>
      </c>
      <c r="G25" s="28" t="s">
        <v>10</v>
      </c>
      <c r="H25" s="34"/>
      <c r="I25" s="33"/>
      <c r="J25" s="35"/>
      <c r="K25" s="4"/>
      <c r="L25" s="4"/>
      <c r="M25" s="4"/>
      <c r="N25" s="4"/>
      <c r="O25" s="4"/>
      <c r="P25" s="4"/>
    </row>
    <row r="26" ht="15.75" customHeight="1">
      <c r="A26" s="58" t="s">
        <v>174</v>
      </c>
      <c r="B26" s="11"/>
      <c r="C26" s="11" t="s">
        <v>107</v>
      </c>
      <c r="D26" s="12" t="s">
        <v>10</v>
      </c>
      <c r="E26" s="12" t="s">
        <v>10</v>
      </c>
      <c r="F26" s="12" t="s">
        <v>10</v>
      </c>
      <c r="G26" s="12" t="s">
        <v>10</v>
      </c>
      <c r="H26" s="4"/>
      <c r="I26" s="4"/>
      <c r="J26" s="4"/>
      <c r="K26" s="4"/>
      <c r="L26" s="4"/>
      <c r="M26" s="4"/>
      <c r="N26" s="4"/>
      <c r="O26" s="4"/>
      <c r="P26" s="4"/>
    </row>
    <row r="27" ht="15.75" customHeight="1">
      <c r="A27" s="11" t="s">
        <v>175</v>
      </c>
      <c r="B27" s="11"/>
      <c r="C27" s="11" t="s">
        <v>164</v>
      </c>
      <c r="D27" s="12" t="s">
        <v>10</v>
      </c>
      <c r="E27" s="12" t="s">
        <v>10</v>
      </c>
      <c r="F27" s="12" t="s">
        <v>10</v>
      </c>
      <c r="G27" s="12" t="s">
        <v>10</v>
      </c>
      <c r="H27" s="4"/>
      <c r="I27" s="4"/>
      <c r="J27" s="4"/>
      <c r="K27" s="4"/>
      <c r="L27" s="4"/>
      <c r="M27" s="4"/>
      <c r="N27" s="4"/>
      <c r="O27" s="4"/>
      <c r="P27" s="4"/>
    </row>
    <row r="28" ht="15.75" customHeight="1">
      <c r="A28" s="36" t="s">
        <v>176</v>
      </c>
      <c r="B28" s="36"/>
      <c r="C28" s="36" t="s">
        <v>177</v>
      </c>
      <c r="D28" s="37" t="s">
        <v>10</v>
      </c>
      <c r="E28" s="37" t="s">
        <v>27</v>
      </c>
      <c r="F28" s="37" t="s">
        <v>10</v>
      </c>
      <c r="G28" s="37" t="s">
        <v>10</v>
      </c>
      <c r="H28" s="4"/>
      <c r="I28" s="4"/>
      <c r="J28" s="4"/>
      <c r="K28" s="4"/>
      <c r="L28" s="4"/>
      <c r="M28" s="4"/>
      <c r="N28" s="4"/>
      <c r="O28" s="4"/>
      <c r="P28" s="4"/>
    </row>
    <row r="29" ht="15.75" customHeight="1">
      <c r="A29" s="39"/>
      <c r="B29" s="39"/>
      <c r="C29" s="40"/>
      <c r="D29" s="41"/>
      <c r="E29" s="41"/>
      <c r="F29" s="41"/>
      <c r="G29" s="41"/>
      <c r="H29" s="4"/>
      <c r="I29" s="4"/>
      <c r="J29" s="4"/>
      <c r="K29" s="4"/>
      <c r="L29" s="4"/>
      <c r="M29" s="4"/>
      <c r="N29" s="4"/>
      <c r="O29" s="4"/>
      <c r="P29" s="4"/>
    </row>
    <row r="30" ht="15.75" customHeight="1">
      <c r="A30" s="43"/>
      <c r="B30" s="4"/>
      <c r="C30" s="35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ht="15.75" customHeight="1">
      <c r="A31" s="43"/>
      <c r="B31" s="4"/>
      <c r="C31" s="35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ht="15.75" customHeight="1">
      <c r="A32" s="43"/>
      <c r="B32" s="43"/>
      <c r="C32" s="35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ht="15.75" customHeight="1">
      <c r="A33" s="43"/>
      <c r="B33" s="43"/>
      <c r="C33" s="35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ht="15.75" customHeight="1">
      <c r="A34" s="43"/>
      <c r="B34" s="43"/>
      <c r="C34" s="35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ht="15.75" customHeight="1">
      <c r="A35" s="43"/>
      <c r="B35" s="43"/>
      <c r="C35" s="35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ht="15.75" customHeight="1">
      <c r="A36" s="43"/>
      <c r="B36" s="43"/>
      <c r="C36" s="35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ht="15.75" customHeight="1">
      <c r="A37" s="43"/>
      <c r="B37" s="4"/>
      <c r="C37" s="35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ht="15.75" customHeight="1">
      <c r="A38" s="43"/>
      <c r="B38" s="43"/>
      <c r="C38" s="35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ht="15.75" customHeight="1">
      <c r="A39" s="43"/>
      <c r="B39" s="4"/>
      <c r="C39" s="35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ht="15.75" customHeight="1">
      <c r="A40" s="43"/>
      <c r="B40" s="43"/>
      <c r="C40" s="35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ht="15.75" customHeight="1">
      <c r="A41" s="43"/>
      <c r="B41" s="43"/>
      <c r="C41" s="35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ht="15.75" customHeight="1">
      <c r="A42" s="43"/>
      <c r="B42" s="43"/>
      <c r="C42" s="35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ht="15.75" customHeight="1">
      <c r="A43" s="43"/>
      <c r="B43" s="43"/>
      <c r="C43" s="35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ht="15.75" customHeight="1">
      <c r="A44" s="43"/>
      <c r="B44" s="43"/>
      <c r="C44" s="35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ht="15.75" customHeight="1">
      <c r="A45" s="43"/>
      <c r="B45" s="43"/>
      <c r="C45" s="35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ht="15.75" customHeight="1">
      <c r="A46" s="43"/>
      <c r="B46" s="43"/>
      <c r="C46" s="35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ht="15.75" customHeight="1">
      <c r="A47" s="43"/>
      <c r="B47" s="43"/>
      <c r="C47" s="35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ht="15.75" customHeight="1">
      <c r="A48" s="43"/>
      <c r="B48" s="43"/>
      <c r="C48" s="35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ht="15.75" customHeight="1">
      <c r="A49" s="43"/>
      <c r="B49" s="43"/>
      <c r="C49" s="35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ht="15.75" customHeight="1">
      <c r="A50" s="43"/>
      <c r="B50" s="43"/>
      <c r="C50" s="35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ht="15.75" customHeight="1">
      <c r="A51" s="43"/>
      <c r="B51" s="43"/>
      <c r="C51" s="35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ht="15.75" customHeight="1">
      <c r="A52" s="43"/>
      <c r="B52" s="43"/>
      <c r="C52" s="35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ht="15.75" customHeight="1">
      <c r="A53" s="43"/>
      <c r="B53" s="43"/>
      <c r="C53" s="35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ht="15.75" customHeight="1">
      <c r="A54" s="43"/>
      <c r="B54" s="43"/>
      <c r="C54" s="35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ht="15.75" customHeight="1">
      <c r="A55" s="43"/>
      <c r="B55" s="43"/>
      <c r="C55" s="35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ht="15.75" customHeight="1">
      <c r="A56" s="43"/>
      <c r="B56" s="43"/>
      <c r="C56" s="35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ht="15.75" customHeight="1">
      <c r="A57" s="43"/>
      <c r="B57" s="43"/>
      <c r="C57" s="35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ht="15.75" customHeight="1">
      <c r="A58" s="43"/>
      <c r="B58" s="43"/>
      <c r="C58" s="35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ht="15.75" customHeight="1">
      <c r="A59" s="43"/>
      <c r="B59" s="43"/>
      <c r="C59" s="35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ht="15.75" customHeight="1">
      <c r="A60" s="43"/>
      <c r="B60" s="43"/>
      <c r="C60" s="35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ht="15.75" customHeight="1">
      <c r="A61" s="43"/>
      <c r="B61" s="43"/>
      <c r="C61" s="35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ht="15.75" customHeight="1">
      <c r="A62" s="43"/>
      <c r="B62" s="43"/>
      <c r="C62" s="35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G1"/>
    <mergeCell ref="A2:G2"/>
    <mergeCell ref="H17:O17"/>
    <mergeCell ref="H18:O18"/>
  </mergeCells>
  <printOptions/>
  <pageMargins bottom="1.0" footer="0.0" header="0.0" left="0.75" right="0.75" top="1.0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45.63"/>
    <col customWidth="1" min="2" max="2" width="11.13"/>
    <col customWidth="1" min="3" max="6" width="12.63"/>
  </cols>
  <sheetData>
    <row r="1" ht="15.75" customHeight="1">
      <c r="A1" s="59" t="s">
        <v>178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 ht="15.75" customHeight="1">
      <c r="A2" s="5"/>
      <c r="B2" s="6"/>
      <c r="C2" s="6"/>
      <c r="D2" s="6"/>
      <c r="E2" s="6"/>
      <c r="F2" s="6"/>
      <c r="G2" s="7"/>
      <c r="H2" s="4"/>
      <c r="I2" s="4"/>
      <c r="J2" s="4"/>
      <c r="K2" s="4"/>
      <c r="L2" s="4"/>
      <c r="M2" s="4"/>
      <c r="N2" s="4"/>
      <c r="O2" s="4"/>
      <c r="P2" s="4"/>
    </row>
    <row r="3" ht="15.75" customHeight="1">
      <c r="A3" s="60" t="s">
        <v>1</v>
      </c>
      <c r="B3" s="60" t="s">
        <v>2</v>
      </c>
      <c r="C3" s="8" t="s">
        <v>3</v>
      </c>
      <c r="D3" s="9" t="s">
        <v>4</v>
      </c>
      <c r="E3" s="9" t="s">
        <v>5</v>
      </c>
      <c r="F3" s="9" t="s">
        <v>6</v>
      </c>
      <c r="G3" s="10" t="s">
        <v>7</v>
      </c>
      <c r="H3" s="4"/>
      <c r="I3" s="4"/>
      <c r="J3" s="4"/>
      <c r="K3" s="4"/>
      <c r="L3" s="4"/>
      <c r="M3" s="4"/>
      <c r="N3" s="4"/>
      <c r="O3" s="4"/>
      <c r="P3" s="4"/>
    </row>
    <row r="4" ht="15.75" customHeight="1">
      <c r="A4" s="61" t="s">
        <v>179</v>
      </c>
      <c r="B4" s="62"/>
      <c r="C4" s="63" t="s">
        <v>107</v>
      </c>
      <c r="D4" s="12" t="s">
        <v>10</v>
      </c>
      <c r="E4" s="12" t="s">
        <v>10</v>
      </c>
      <c r="F4" s="12" t="s">
        <v>10</v>
      </c>
      <c r="G4" s="12" t="s">
        <v>10</v>
      </c>
      <c r="H4" s="4"/>
      <c r="I4" s="4"/>
      <c r="J4" s="4"/>
      <c r="K4" s="4"/>
      <c r="L4" s="4"/>
      <c r="M4" s="4"/>
      <c r="N4" s="4"/>
      <c r="O4" s="4"/>
      <c r="P4" s="4"/>
    </row>
    <row r="5" ht="15.75" customHeight="1">
      <c r="A5" s="61" t="s">
        <v>180</v>
      </c>
      <c r="B5" s="62"/>
      <c r="C5" s="64" t="s">
        <v>181</v>
      </c>
      <c r="D5" s="12" t="s">
        <v>10</v>
      </c>
      <c r="E5" s="12" t="s">
        <v>10</v>
      </c>
      <c r="F5" s="12" t="s">
        <v>10</v>
      </c>
      <c r="G5" s="12" t="s">
        <v>10</v>
      </c>
      <c r="H5" s="14"/>
      <c r="I5" s="14"/>
      <c r="J5" s="14"/>
      <c r="K5" s="14"/>
      <c r="L5" s="14"/>
      <c r="M5" s="14"/>
      <c r="N5" s="14"/>
      <c r="O5" s="14"/>
      <c r="P5" s="14"/>
    </row>
    <row r="6" ht="15.75" customHeight="1">
      <c r="A6" s="61" t="s">
        <v>182</v>
      </c>
      <c r="B6" s="62"/>
      <c r="C6" s="64" t="s">
        <v>148</v>
      </c>
      <c r="D6" s="12" t="s">
        <v>10</v>
      </c>
      <c r="E6" s="12" t="s">
        <v>10</v>
      </c>
      <c r="F6" s="12" t="s">
        <v>10</v>
      </c>
      <c r="G6" s="12" t="s">
        <v>10</v>
      </c>
      <c r="H6" s="15" t="s">
        <v>14</v>
      </c>
      <c r="I6" s="15" t="s">
        <v>15</v>
      </c>
      <c r="J6" s="15" t="s">
        <v>16</v>
      </c>
      <c r="K6" s="15" t="s">
        <v>15</v>
      </c>
      <c r="L6" s="15" t="s">
        <v>17</v>
      </c>
      <c r="M6" s="15" t="s">
        <v>15</v>
      </c>
      <c r="N6" s="15" t="s">
        <v>18</v>
      </c>
      <c r="O6" s="16" t="s">
        <v>15</v>
      </c>
      <c r="P6" s="17" t="s">
        <v>19</v>
      </c>
    </row>
    <row r="7" ht="15.75" customHeight="1">
      <c r="A7" s="61" t="s">
        <v>183</v>
      </c>
      <c r="B7" s="62"/>
      <c r="C7" s="64" t="s">
        <v>33</v>
      </c>
      <c r="D7" s="12" t="s">
        <v>10</v>
      </c>
      <c r="E7" s="12" t="s">
        <v>10</v>
      </c>
      <c r="F7" s="12" t="s">
        <v>10</v>
      </c>
      <c r="G7" s="12" t="s">
        <v>10</v>
      </c>
      <c r="H7" s="18" t="s">
        <v>21</v>
      </c>
      <c r="I7" s="19">
        <f>countif(C:C,"a1")</f>
        <v>1</v>
      </c>
      <c r="J7" s="18" t="s">
        <v>22</v>
      </c>
      <c r="K7" s="22">
        <f>countif(C:C,"a2")</f>
        <v>1</v>
      </c>
      <c r="L7" s="18" t="s">
        <v>23</v>
      </c>
      <c r="M7" s="19">
        <f>countif(C:C,"a3")</f>
        <v>1</v>
      </c>
      <c r="N7" s="18" t="s">
        <v>24</v>
      </c>
      <c r="O7" s="19">
        <f>countif(C:C,"a4")</f>
        <v>0</v>
      </c>
      <c r="P7" s="19">
        <f t="shared" ref="P7:P16" si="1">sum(I7,K7,M7,O7)</f>
        <v>3</v>
      </c>
    </row>
    <row r="8" ht="15.75" customHeight="1">
      <c r="A8" s="61" t="s">
        <v>184</v>
      </c>
      <c r="B8" s="62"/>
      <c r="C8" s="64" t="s">
        <v>91</v>
      </c>
      <c r="D8" s="12" t="s">
        <v>10</v>
      </c>
      <c r="E8" s="12" t="s">
        <v>10</v>
      </c>
      <c r="F8" s="12" t="s">
        <v>10</v>
      </c>
      <c r="G8" s="12" t="s">
        <v>10</v>
      </c>
      <c r="H8" s="18" t="s">
        <v>28</v>
      </c>
      <c r="I8" s="19">
        <f>countif(C:C,"b1")</f>
        <v>1</v>
      </c>
      <c r="J8" s="18" t="s">
        <v>29</v>
      </c>
      <c r="K8" s="19">
        <f>countif(C:C,"b2")</f>
        <v>0</v>
      </c>
      <c r="L8" s="18" t="s">
        <v>30</v>
      </c>
      <c r="M8" s="19">
        <f>countif(C:C,"b3")</f>
        <v>0</v>
      </c>
      <c r="N8" s="18" t="s">
        <v>31</v>
      </c>
      <c r="O8" s="19">
        <f>countif(C:C,"b4")</f>
        <v>0</v>
      </c>
      <c r="P8" s="19">
        <f t="shared" si="1"/>
        <v>1</v>
      </c>
    </row>
    <row r="9" ht="15.75" customHeight="1">
      <c r="A9" s="61" t="s">
        <v>185</v>
      </c>
      <c r="B9" s="62"/>
      <c r="C9" s="64" t="s">
        <v>50</v>
      </c>
      <c r="D9" s="12" t="s">
        <v>10</v>
      </c>
      <c r="E9" s="12" t="s">
        <v>10</v>
      </c>
      <c r="F9" s="12" t="s">
        <v>10</v>
      </c>
      <c r="G9" s="12" t="s">
        <v>10</v>
      </c>
      <c r="H9" s="18" t="s">
        <v>34</v>
      </c>
      <c r="I9" s="19">
        <f>countif(C:C,"c1")</f>
        <v>0</v>
      </c>
      <c r="J9" s="18" t="s">
        <v>35</v>
      </c>
      <c r="K9" s="19">
        <f>countif(C:C,"c2")</f>
        <v>0</v>
      </c>
      <c r="L9" s="18" t="s">
        <v>36</v>
      </c>
      <c r="M9" s="19">
        <f>countif(C:C,"c3")</f>
        <v>0</v>
      </c>
      <c r="N9" s="18" t="s">
        <v>37</v>
      </c>
      <c r="O9" s="19">
        <f>countif(C:C,"c4")</f>
        <v>0</v>
      </c>
      <c r="P9" s="19">
        <f t="shared" si="1"/>
        <v>0</v>
      </c>
    </row>
    <row r="10" ht="15.75" customHeight="1">
      <c r="A10" s="65" t="s">
        <v>186</v>
      </c>
      <c r="B10" s="66"/>
      <c r="C10" s="67" t="s">
        <v>187</v>
      </c>
      <c r="D10" s="37" t="s">
        <v>10</v>
      </c>
      <c r="E10" s="37" t="s">
        <v>10</v>
      </c>
      <c r="F10" s="37" t="s">
        <v>10</v>
      </c>
      <c r="G10" s="37" t="s">
        <v>10</v>
      </c>
      <c r="H10" s="18" t="s">
        <v>40</v>
      </c>
      <c r="I10" s="22">
        <f>countif(C:C,"d1")</f>
        <v>0</v>
      </c>
      <c r="J10" s="18" t="s">
        <v>41</v>
      </c>
      <c r="K10" s="19">
        <f>countif(C:C,"d2")</f>
        <v>0</v>
      </c>
      <c r="L10" s="18" t="s">
        <v>42</v>
      </c>
      <c r="M10" s="19">
        <f>countif(C:C,"d3")</f>
        <v>1</v>
      </c>
      <c r="N10" s="18" t="s">
        <v>43</v>
      </c>
      <c r="O10" s="19">
        <f>countif(C:C,"d4")</f>
        <v>0</v>
      </c>
      <c r="P10" s="19">
        <f t="shared" si="1"/>
        <v>1</v>
      </c>
    </row>
    <row r="11" ht="15.75" customHeight="1">
      <c r="A11" s="68"/>
      <c r="B11" s="69"/>
      <c r="C11" s="40"/>
      <c r="D11" s="41"/>
      <c r="E11" s="41"/>
      <c r="F11" s="41"/>
      <c r="G11" s="41"/>
      <c r="H11" s="18" t="s">
        <v>45</v>
      </c>
      <c r="I11" s="19">
        <f>countif(C:C,"e1")</f>
        <v>0</v>
      </c>
      <c r="J11" s="18" t="s">
        <v>46</v>
      </c>
      <c r="K11" s="19">
        <f>countif(C:C,"e2")</f>
        <v>0</v>
      </c>
      <c r="L11" s="18" t="s">
        <v>47</v>
      </c>
      <c r="M11" s="19">
        <f>countif(C:C,"e3")</f>
        <v>0</v>
      </c>
      <c r="N11" s="18" t="s">
        <v>48</v>
      </c>
      <c r="O11" s="19">
        <f>countif(C:C,"e4")</f>
        <v>0</v>
      </c>
      <c r="P11" s="19">
        <f t="shared" si="1"/>
        <v>0</v>
      </c>
    </row>
    <row r="12" ht="15.75" customHeight="1">
      <c r="A12" s="70"/>
      <c r="B12" s="71"/>
      <c r="C12" s="35"/>
      <c r="D12" s="4"/>
      <c r="E12" s="4"/>
      <c r="F12" s="4"/>
      <c r="G12" s="4"/>
      <c r="H12" s="18" t="s">
        <v>51</v>
      </c>
      <c r="I12" s="22">
        <f>countif(C:C,"f1")</f>
        <v>0</v>
      </c>
      <c r="J12" s="18" t="s">
        <v>52</v>
      </c>
      <c r="K12" s="19">
        <f>countif(C:C,"f2")</f>
        <v>0</v>
      </c>
      <c r="L12" s="18" t="s">
        <v>53</v>
      </c>
      <c r="M12" s="19">
        <f>countif(C:C,"f3")</f>
        <v>1</v>
      </c>
      <c r="N12" s="18" t="s">
        <v>54</v>
      </c>
      <c r="O12" s="19">
        <f>countif(C:C,"f4")</f>
        <v>0</v>
      </c>
      <c r="P12" s="19">
        <f t="shared" si="1"/>
        <v>1</v>
      </c>
    </row>
    <row r="13" ht="15.75" customHeight="1">
      <c r="A13" s="70"/>
      <c r="B13" s="71"/>
      <c r="C13" s="35"/>
      <c r="D13" s="4"/>
      <c r="E13" s="4"/>
      <c r="F13" s="4"/>
      <c r="G13" s="4"/>
      <c r="H13" s="18" t="s">
        <v>57</v>
      </c>
      <c r="I13" s="19">
        <f>countif(C:C,"g1")</f>
        <v>0</v>
      </c>
      <c r="J13" s="18" t="s">
        <v>58</v>
      </c>
      <c r="K13" s="19">
        <f>countif(C:C,"g2")</f>
        <v>0</v>
      </c>
      <c r="L13" s="18" t="s">
        <v>59</v>
      </c>
      <c r="M13" s="19">
        <f>countif(C:C,"g3")</f>
        <v>0</v>
      </c>
      <c r="N13" s="18" t="s">
        <v>60</v>
      </c>
      <c r="O13" s="19">
        <f>countif(C:C,"g4")</f>
        <v>0</v>
      </c>
      <c r="P13" s="19">
        <f t="shared" si="1"/>
        <v>0</v>
      </c>
    </row>
    <row r="14" ht="15.75" customHeight="1">
      <c r="A14" s="70"/>
      <c r="B14" s="71"/>
      <c r="C14" s="35"/>
      <c r="D14" s="4"/>
      <c r="E14" s="4"/>
      <c r="F14" s="4"/>
      <c r="G14" s="4"/>
      <c r="H14" s="18" t="s">
        <v>64</v>
      </c>
      <c r="I14" s="19">
        <f>countif(C:C,"h1")</f>
        <v>0</v>
      </c>
      <c r="J14" s="18" t="s">
        <v>65</v>
      </c>
      <c r="K14" s="19">
        <f>countif(C:C,"h2")</f>
        <v>0</v>
      </c>
      <c r="L14" s="18" t="s">
        <v>66</v>
      </c>
      <c r="M14" s="19">
        <f>countif(C:C,"h3")</f>
        <v>1</v>
      </c>
      <c r="N14" s="18" t="s">
        <v>67</v>
      </c>
      <c r="O14" s="19">
        <f>countif(C:C,"h4")</f>
        <v>0</v>
      </c>
      <c r="P14" s="19">
        <f t="shared" si="1"/>
        <v>1</v>
      </c>
    </row>
    <row r="15" ht="15.75" customHeight="1">
      <c r="A15" s="70"/>
      <c r="B15" s="71"/>
      <c r="C15" s="35"/>
      <c r="D15" s="4"/>
      <c r="E15" s="4"/>
      <c r="F15" s="4"/>
      <c r="G15" s="4"/>
      <c r="H15" s="18" t="s">
        <v>70</v>
      </c>
      <c r="I15" s="19">
        <f>countif(C:C,"i1")</f>
        <v>0</v>
      </c>
      <c r="J15" s="18" t="s">
        <v>71</v>
      </c>
      <c r="K15" s="19">
        <f>countif(C:C,"i2")</f>
        <v>0</v>
      </c>
      <c r="L15" s="18" t="s">
        <v>72</v>
      </c>
      <c r="M15" s="19">
        <f>countif(C:C,"i3")</f>
        <v>0</v>
      </c>
      <c r="N15" s="18" t="s">
        <v>73</v>
      </c>
      <c r="O15" s="19">
        <f>countif(C:C,"i4")</f>
        <v>0</v>
      </c>
      <c r="P15" s="19">
        <f t="shared" si="1"/>
        <v>0</v>
      </c>
    </row>
    <row r="16" ht="15.75" customHeight="1">
      <c r="A16" s="70"/>
      <c r="B16" s="71"/>
      <c r="C16" s="35"/>
      <c r="D16" s="4"/>
      <c r="E16" s="4"/>
      <c r="F16" s="4"/>
      <c r="G16" s="4"/>
      <c r="H16" s="18" t="s">
        <v>76</v>
      </c>
      <c r="I16" s="19">
        <f>countif(C:C,"j1")</f>
        <v>0</v>
      </c>
      <c r="J16" s="18" t="s">
        <v>77</v>
      </c>
      <c r="K16" s="19">
        <f>countif(C:C,"j2")</f>
        <v>0</v>
      </c>
      <c r="L16" s="18" t="s">
        <v>78</v>
      </c>
      <c r="M16" s="19">
        <f>countif(C:C,"j3")</f>
        <v>0</v>
      </c>
      <c r="N16" s="18" t="s">
        <v>79</v>
      </c>
      <c r="O16" s="19">
        <f>countif(C:C,"j4")</f>
        <v>0</v>
      </c>
      <c r="P16" s="19">
        <f t="shared" si="1"/>
        <v>0</v>
      </c>
    </row>
    <row r="17" ht="15.75" customHeight="1">
      <c r="A17" s="72"/>
      <c r="B17" s="73"/>
      <c r="C17" s="35"/>
      <c r="D17" s="4"/>
      <c r="E17" s="4"/>
      <c r="F17" s="4"/>
      <c r="G17" s="4"/>
      <c r="H17" s="23" t="s">
        <v>82</v>
      </c>
      <c r="I17" s="2"/>
      <c r="J17" s="2"/>
      <c r="K17" s="2"/>
      <c r="L17" s="2"/>
      <c r="M17" s="2"/>
      <c r="N17" s="2"/>
      <c r="O17" s="3"/>
      <c r="P17" s="18">
        <v>0.0</v>
      </c>
    </row>
    <row r="18" ht="15.75" customHeight="1">
      <c r="A18" s="72"/>
      <c r="B18" s="71"/>
      <c r="C18" s="35"/>
      <c r="D18" s="4"/>
      <c r="E18" s="4"/>
      <c r="F18" s="4"/>
      <c r="G18" s="4"/>
      <c r="H18" s="24" t="s">
        <v>85</v>
      </c>
      <c r="I18" s="2"/>
      <c r="J18" s="2"/>
      <c r="K18" s="2"/>
      <c r="L18" s="2"/>
      <c r="M18" s="2"/>
      <c r="N18" s="2"/>
      <c r="O18" s="3"/>
      <c r="P18" s="25">
        <f>sum(P7:P17)</f>
        <v>7</v>
      </c>
    </row>
    <row r="19" ht="15.75" customHeight="1">
      <c r="A19" s="71"/>
      <c r="B19" s="71"/>
      <c r="C19" s="35"/>
      <c r="D19" s="4"/>
      <c r="E19" s="4"/>
      <c r="F19" s="4"/>
      <c r="G19" s="4"/>
      <c r="H19" s="26"/>
      <c r="I19" s="19" t="s">
        <v>88</v>
      </c>
      <c r="J19" s="19" t="s">
        <v>89</v>
      </c>
      <c r="K19" s="4"/>
      <c r="L19" s="4"/>
      <c r="M19" s="4"/>
      <c r="N19" s="4"/>
      <c r="O19" s="4"/>
      <c r="P19" s="4"/>
    </row>
    <row r="20" ht="15.75" customHeight="1">
      <c r="A20" s="71"/>
      <c r="B20" s="71"/>
      <c r="C20" s="35"/>
      <c r="D20" s="4"/>
      <c r="E20" s="4"/>
      <c r="F20" s="4"/>
      <c r="G20" s="4"/>
      <c r="H20" s="19" t="s">
        <v>4</v>
      </c>
      <c r="I20" s="19">
        <f>countif(D:D,"o")</f>
        <v>0</v>
      </c>
      <c r="J20" s="19">
        <f>countif(D:D,"x")</f>
        <v>7</v>
      </c>
      <c r="K20" s="4"/>
      <c r="L20" s="4"/>
      <c r="M20" s="4"/>
      <c r="N20" s="4"/>
      <c r="O20" s="4"/>
      <c r="P20" s="4"/>
    </row>
    <row r="21" ht="15.75" customHeight="1">
      <c r="A21" s="71"/>
      <c r="B21" s="71"/>
      <c r="C21" s="35"/>
      <c r="D21" s="4"/>
      <c r="E21" s="4"/>
      <c r="F21" s="4"/>
      <c r="G21" s="4"/>
      <c r="H21" s="19" t="s">
        <v>5</v>
      </c>
      <c r="I21" s="19">
        <f>countif(E:E,"o")</f>
        <v>0</v>
      </c>
      <c r="J21" s="19">
        <f>countif(E:E,"x")</f>
        <v>7</v>
      </c>
      <c r="K21" s="4"/>
      <c r="L21" s="4"/>
      <c r="M21" s="4"/>
      <c r="N21" s="4"/>
      <c r="O21" s="4"/>
      <c r="P21" s="4"/>
    </row>
    <row r="22" ht="15.75" customHeight="1">
      <c r="A22" s="71"/>
      <c r="B22" s="71"/>
      <c r="C22" s="35"/>
      <c r="D22" s="4"/>
      <c r="E22" s="4"/>
      <c r="F22" s="4"/>
      <c r="G22" s="4"/>
      <c r="H22" s="19" t="s">
        <v>6</v>
      </c>
      <c r="I22" s="19">
        <f>countif(F:F,"o")</f>
        <v>0</v>
      </c>
      <c r="J22" s="19">
        <f>countif(F:F,"x")</f>
        <v>7</v>
      </c>
      <c r="K22" s="4"/>
      <c r="L22" s="4"/>
      <c r="M22" s="4"/>
      <c r="N22" s="4"/>
      <c r="O22" s="4"/>
      <c r="P22" s="4"/>
    </row>
    <row r="23" ht="15.75" customHeight="1">
      <c r="A23" s="71"/>
      <c r="B23" s="71"/>
      <c r="C23" s="35"/>
      <c r="D23" s="4"/>
      <c r="E23" s="4"/>
      <c r="F23" s="4"/>
      <c r="G23" s="4"/>
      <c r="H23" s="27" t="s">
        <v>7</v>
      </c>
      <c r="I23" s="27">
        <f>countif(G:G,"o")</f>
        <v>0</v>
      </c>
      <c r="J23" s="27">
        <f>countif(G:G,"x")</f>
        <v>7</v>
      </c>
      <c r="K23" s="4"/>
      <c r="L23" s="4"/>
      <c r="M23" s="4"/>
      <c r="N23" s="4"/>
      <c r="O23" s="4"/>
      <c r="P23" s="4"/>
    </row>
    <row r="24" ht="15.75" customHeight="1">
      <c r="A24" s="71"/>
      <c r="B24" s="71"/>
      <c r="C24" s="35"/>
      <c r="D24" s="4"/>
      <c r="E24" s="4"/>
      <c r="F24" s="4"/>
      <c r="G24" s="4"/>
      <c r="H24" s="30"/>
      <c r="I24" s="30"/>
      <c r="J24" s="30"/>
      <c r="K24" s="4"/>
      <c r="L24" s="4"/>
      <c r="M24" s="4"/>
      <c r="N24" s="4"/>
      <c r="O24" s="4"/>
      <c r="P24" s="4"/>
    </row>
    <row r="25" ht="15.75" customHeight="1">
      <c r="A25" s="43"/>
      <c r="B25" s="4"/>
      <c r="C25" s="35"/>
      <c r="D25" s="4"/>
      <c r="E25" s="4"/>
      <c r="F25" s="4"/>
      <c r="G25" s="4"/>
      <c r="H25" s="35"/>
      <c r="I25" s="35"/>
      <c r="J25" s="35"/>
      <c r="K25" s="4"/>
      <c r="L25" s="4"/>
      <c r="M25" s="4"/>
      <c r="N25" s="4"/>
      <c r="O25" s="4"/>
      <c r="P25" s="4"/>
    </row>
    <row r="26" ht="15.75" customHeight="1">
      <c r="A26" s="43"/>
      <c r="B26" s="43"/>
      <c r="C26" s="35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ht="15.75" customHeight="1">
      <c r="A27" s="43"/>
      <c r="B27" s="43"/>
      <c r="C27" s="35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ht="15.75" customHeight="1">
      <c r="A28" s="43"/>
      <c r="B28" s="43"/>
      <c r="C28" s="35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ht="15.75" customHeight="1">
      <c r="A29" s="43"/>
      <c r="B29" s="43"/>
      <c r="C29" s="35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ht="15.75" customHeight="1">
      <c r="A30" s="43"/>
      <c r="B30" s="4"/>
      <c r="C30" s="35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ht="15.75" customHeight="1">
      <c r="A31" s="43"/>
      <c r="B31" s="4"/>
      <c r="C31" s="35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ht="15.75" customHeight="1">
      <c r="A32" s="43"/>
      <c r="B32" s="43"/>
      <c r="C32" s="35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ht="15.75" customHeight="1">
      <c r="A33" s="43"/>
      <c r="B33" s="43"/>
      <c r="C33" s="35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ht="15.75" customHeight="1">
      <c r="A34" s="43"/>
      <c r="B34" s="43"/>
      <c r="C34" s="35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ht="15.75" customHeight="1">
      <c r="A35" s="43"/>
      <c r="B35" s="43"/>
      <c r="C35" s="35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ht="15.75" customHeight="1">
      <c r="A36" s="43"/>
      <c r="B36" s="43"/>
      <c r="C36" s="35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ht="15.75" customHeight="1">
      <c r="A37" s="43"/>
      <c r="B37" s="4"/>
      <c r="C37" s="35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ht="15.75" customHeight="1">
      <c r="A38" s="43"/>
      <c r="B38" s="43"/>
      <c r="C38" s="35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ht="15.75" customHeight="1">
      <c r="A39" s="43"/>
      <c r="B39" s="4"/>
      <c r="C39" s="35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ht="15.75" customHeight="1">
      <c r="A40" s="43"/>
      <c r="B40" s="43"/>
      <c r="C40" s="35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ht="15.75" customHeight="1">
      <c r="A41" s="43"/>
      <c r="B41" s="43"/>
      <c r="C41" s="35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ht="15.75" customHeight="1">
      <c r="A42" s="43"/>
      <c r="B42" s="43"/>
      <c r="C42" s="35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ht="15.75" customHeight="1">
      <c r="A43" s="43"/>
      <c r="B43" s="43"/>
      <c r="C43" s="35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ht="15.75" customHeight="1">
      <c r="A44" s="43"/>
      <c r="B44" s="43"/>
      <c r="C44" s="35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ht="15.75" customHeight="1">
      <c r="A45" s="43"/>
      <c r="B45" s="43"/>
      <c r="C45" s="35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ht="15.75" customHeight="1">
      <c r="A46" s="43"/>
      <c r="B46" s="43"/>
      <c r="C46" s="35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ht="15.75" customHeight="1">
      <c r="A47" s="43"/>
      <c r="B47" s="43"/>
      <c r="C47" s="35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ht="15.75" customHeight="1">
      <c r="A48" s="43"/>
      <c r="B48" s="43"/>
      <c r="C48" s="35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ht="15.75" customHeight="1">
      <c r="A49" s="43"/>
      <c r="B49" s="43"/>
      <c r="C49" s="35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ht="15.75" customHeight="1">
      <c r="A50" s="43"/>
      <c r="B50" s="43"/>
      <c r="C50" s="35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ht="15.75" customHeight="1">
      <c r="A51" s="43"/>
      <c r="B51" s="43"/>
      <c r="C51" s="35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ht="15.75" customHeight="1">
      <c r="A52" s="43"/>
      <c r="B52" s="43"/>
      <c r="C52" s="35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ht="15.75" customHeight="1">
      <c r="A53" s="43"/>
      <c r="B53" s="43"/>
      <c r="C53" s="35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ht="15.75" customHeight="1">
      <c r="A54" s="43"/>
      <c r="B54" s="43"/>
      <c r="C54" s="35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ht="15.75" customHeight="1">
      <c r="A55" s="43"/>
      <c r="B55" s="43"/>
      <c r="C55" s="35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ht="15.75" customHeight="1">
      <c r="A56" s="43"/>
      <c r="B56" s="43"/>
      <c r="C56" s="35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ht="15.75" customHeight="1">
      <c r="A57" s="43"/>
      <c r="B57" s="43"/>
      <c r="C57" s="35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ht="15.75" customHeight="1">
      <c r="A58" s="43"/>
      <c r="B58" s="43"/>
      <c r="C58" s="35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ht="15.75" customHeight="1">
      <c r="A59" s="43"/>
      <c r="B59" s="43"/>
      <c r="C59" s="35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ht="15.75" customHeight="1">
      <c r="A60" s="43"/>
      <c r="B60" s="43"/>
      <c r="C60" s="35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ht="15.75" customHeight="1">
      <c r="A61" s="43"/>
      <c r="B61" s="43"/>
      <c r="C61" s="35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ht="15.75" customHeight="1">
      <c r="A62" s="43"/>
      <c r="B62" s="43"/>
      <c r="C62" s="35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G1"/>
    <mergeCell ref="A2:G2"/>
    <mergeCell ref="H17:O17"/>
    <mergeCell ref="H18:O18"/>
  </mergeCells>
  <printOptions/>
  <pageMargins bottom="1.0" footer="0.0" header="0.0" left="0.75" right="0.75" top="1.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30.0"/>
    <col customWidth="1" min="2" max="2" width="33.75"/>
    <col customWidth="1" min="3" max="6" width="12.63"/>
  </cols>
  <sheetData>
    <row r="1" ht="15.75" customHeight="1">
      <c r="A1" s="74" t="s">
        <v>188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 ht="15.75" customHeight="1">
      <c r="A2" s="5"/>
      <c r="B2" s="6"/>
      <c r="C2" s="6"/>
      <c r="D2" s="6"/>
      <c r="E2" s="6"/>
      <c r="F2" s="6"/>
      <c r="G2" s="7"/>
      <c r="H2" s="4"/>
      <c r="I2" s="4"/>
      <c r="J2" s="4"/>
      <c r="K2" s="4"/>
      <c r="L2" s="4"/>
      <c r="M2" s="4"/>
      <c r="N2" s="4"/>
      <c r="O2" s="4"/>
      <c r="P2" s="4"/>
    </row>
    <row r="3" ht="15.75" customHeight="1">
      <c r="A3" s="8" t="s">
        <v>1</v>
      </c>
      <c r="B3" s="8" t="s">
        <v>2</v>
      </c>
      <c r="C3" s="8" t="s">
        <v>3</v>
      </c>
      <c r="D3" s="9" t="s">
        <v>4</v>
      </c>
      <c r="E3" s="9" t="s">
        <v>5</v>
      </c>
      <c r="F3" s="9" t="s">
        <v>6</v>
      </c>
      <c r="G3" s="10" t="s">
        <v>7</v>
      </c>
      <c r="H3" s="4"/>
      <c r="I3" s="4"/>
      <c r="J3" s="4"/>
      <c r="K3" s="4"/>
      <c r="L3" s="4"/>
      <c r="M3" s="4"/>
      <c r="N3" s="4"/>
      <c r="O3" s="4"/>
      <c r="P3" s="4"/>
    </row>
    <row r="4" ht="15.75" customHeight="1">
      <c r="A4" s="11" t="s">
        <v>189</v>
      </c>
      <c r="B4" s="11" t="s">
        <v>190</v>
      </c>
      <c r="C4" s="11" t="s">
        <v>9</v>
      </c>
      <c r="D4" s="12" t="s">
        <v>10</v>
      </c>
      <c r="E4" s="12" t="s">
        <v>10</v>
      </c>
      <c r="F4" s="12" t="s">
        <v>10</v>
      </c>
      <c r="G4" s="57" t="s">
        <v>10</v>
      </c>
      <c r="H4" s="4"/>
      <c r="I4" s="4"/>
      <c r="J4" s="4"/>
      <c r="K4" s="4"/>
      <c r="L4" s="4"/>
      <c r="M4" s="4"/>
      <c r="N4" s="4"/>
      <c r="O4" s="4"/>
      <c r="P4" s="4"/>
    </row>
    <row r="5" ht="15.75" customHeight="1">
      <c r="A5" s="11" t="s">
        <v>189</v>
      </c>
      <c r="B5" s="11" t="s">
        <v>191</v>
      </c>
      <c r="C5" s="11" t="s">
        <v>12</v>
      </c>
      <c r="D5" s="12" t="s">
        <v>10</v>
      </c>
      <c r="E5" s="12" t="s">
        <v>10</v>
      </c>
      <c r="F5" s="12" t="s">
        <v>10</v>
      </c>
      <c r="G5" s="57" t="s">
        <v>10</v>
      </c>
      <c r="H5" s="14"/>
      <c r="I5" s="14"/>
      <c r="J5" s="14"/>
      <c r="K5" s="14"/>
      <c r="L5" s="14"/>
      <c r="M5" s="14"/>
      <c r="N5" s="14"/>
      <c r="O5" s="14"/>
      <c r="P5" s="14"/>
    </row>
    <row r="6" ht="15.75" customHeight="1">
      <c r="A6" s="11" t="s">
        <v>189</v>
      </c>
      <c r="B6" s="11" t="s">
        <v>192</v>
      </c>
      <c r="C6" s="11" t="s">
        <v>12</v>
      </c>
      <c r="D6" s="12" t="s">
        <v>10</v>
      </c>
      <c r="E6" s="12" t="s">
        <v>10</v>
      </c>
      <c r="F6" s="12" t="s">
        <v>10</v>
      </c>
      <c r="G6" s="57" t="s">
        <v>10</v>
      </c>
      <c r="H6" s="15" t="s">
        <v>14</v>
      </c>
      <c r="I6" s="15" t="s">
        <v>15</v>
      </c>
      <c r="J6" s="15" t="s">
        <v>16</v>
      </c>
      <c r="K6" s="15" t="s">
        <v>15</v>
      </c>
      <c r="L6" s="15" t="s">
        <v>17</v>
      </c>
      <c r="M6" s="15" t="s">
        <v>15</v>
      </c>
      <c r="N6" s="15" t="s">
        <v>18</v>
      </c>
      <c r="O6" s="16" t="s">
        <v>15</v>
      </c>
      <c r="P6" s="17" t="s">
        <v>19</v>
      </c>
    </row>
    <row r="7" ht="15.75" customHeight="1">
      <c r="A7" s="11" t="s">
        <v>193</v>
      </c>
      <c r="B7" s="11" t="s">
        <v>194</v>
      </c>
      <c r="C7" s="11" t="s">
        <v>148</v>
      </c>
      <c r="D7" s="12" t="s">
        <v>10</v>
      </c>
      <c r="E7" s="12" t="s">
        <v>10</v>
      </c>
      <c r="F7" s="12" t="s">
        <v>10</v>
      </c>
      <c r="G7" s="57" t="s">
        <v>10</v>
      </c>
      <c r="H7" s="18" t="s">
        <v>21</v>
      </c>
      <c r="I7" s="19">
        <f>countif(C:C,"a1")</f>
        <v>0</v>
      </c>
      <c r="J7" s="18" t="s">
        <v>22</v>
      </c>
      <c r="K7" s="22">
        <f>countif(C:C,"a2")</f>
        <v>0</v>
      </c>
      <c r="L7" s="18" t="s">
        <v>23</v>
      </c>
      <c r="M7" s="19">
        <f>countif(C:C,"a3")</f>
        <v>0</v>
      </c>
      <c r="N7" s="18" t="s">
        <v>24</v>
      </c>
      <c r="O7" s="19">
        <f>countif(C:C,"a4")</f>
        <v>0</v>
      </c>
      <c r="P7" s="19">
        <f t="shared" ref="P7:P16" si="1">sum(I7,K7,M7,O7)</f>
        <v>0</v>
      </c>
    </row>
    <row r="8" ht="15.75" customHeight="1">
      <c r="A8" s="11" t="s">
        <v>193</v>
      </c>
      <c r="B8" s="11" t="s">
        <v>195</v>
      </c>
      <c r="C8" s="11" t="s">
        <v>148</v>
      </c>
      <c r="D8" s="12" t="s">
        <v>10</v>
      </c>
      <c r="E8" s="12" t="s">
        <v>10</v>
      </c>
      <c r="F8" s="12" t="s">
        <v>10</v>
      </c>
      <c r="G8" s="57" t="s">
        <v>10</v>
      </c>
      <c r="H8" s="18" t="s">
        <v>28</v>
      </c>
      <c r="I8" s="19">
        <f>countif(C:C,"b1")</f>
        <v>1</v>
      </c>
      <c r="J8" s="18" t="s">
        <v>29</v>
      </c>
      <c r="K8" s="19">
        <f>countif(C:C,"b2")</f>
        <v>1</v>
      </c>
      <c r="L8" s="18" t="s">
        <v>30</v>
      </c>
      <c r="M8" s="19">
        <f>countif(C:C,"b3")</f>
        <v>0</v>
      </c>
      <c r="N8" s="18" t="s">
        <v>31</v>
      </c>
      <c r="O8" s="19">
        <f>countif(C:C,"b4")</f>
        <v>0</v>
      </c>
      <c r="P8" s="19">
        <f t="shared" si="1"/>
        <v>2</v>
      </c>
    </row>
    <row r="9" ht="15.75" customHeight="1">
      <c r="A9" s="11" t="s">
        <v>193</v>
      </c>
      <c r="B9" s="11" t="s">
        <v>196</v>
      </c>
      <c r="C9" s="11" t="s">
        <v>148</v>
      </c>
      <c r="D9" s="12" t="s">
        <v>10</v>
      </c>
      <c r="E9" s="12" t="s">
        <v>10</v>
      </c>
      <c r="F9" s="12" t="s">
        <v>10</v>
      </c>
      <c r="G9" s="57" t="s">
        <v>10</v>
      </c>
      <c r="H9" s="18" t="s">
        <v>34</v>
      </c>
      <c r="I9" s="19">
        <f>countif(C:C,"c1")</f>
        <v>0</v>
      </c>
      <c r="J9" s="18" t="s">
        <v>35</v>
      </c>
      <c r="K9" s="19">
        <f>countif(C:C,"c2")</f>
        <v>0</v>
      </c>
      <c r="L9" s="18" t="s">
        <v>36</v>
      </c>
      <c r="M9" s="19">
        <f>countif(C:C,"c3")</f>
        <v>1</v>
      </c>
      <c r="N9" s="18" t="s">
        <v>37</v>
      </c>
      <c r="O9" s="19">
        <f>countif(C:C,"c4")</f>
        <v>0</v>
      </c>
      <c r="P9" s="19">
        <f t="shared" si="1"/>
        <v>1</v>
      </c>
    </row>
    <row r="10" ht="15.75" customHeight="1">
      <c r="A10" s="11" t="s">
        <v>197</v>
      </c>
      <c r="B10" s="11" t="s">
        <v>198</v>
      </c>
      <c r="C10" s="11" t="s">
        <v>107</v>
      </c>
      <c r="D10" s="12" t="s">
        <v>10</v>
      </c>
      <c r="E10" s="12" t="s">
        <v>10</v>
      </c>
      <c r="F10" s="12" t="s">
        <v>10</v>
      </c>
      <c r="G10" s="57" t="s">
        <v>10</v>
      </c>
      <c r="H10" s="18" t="s">
        <v>40</v>
      </c>
      <c r="I10" s="22">
        <f>countif(C:C,"d1")</f>
        <v>0</v>
      </c>
      <c r="J10" s="18" t="s">
        <v>41</v>
      </c>
      <c r="K10" s="19">
        <f>countif(C:C,"d2")</f>
        <v>0</v>
      </c>
      <c r="L10" s="18" t="s">
        <v>42</v>
      </c>
      <c r="M10" s="19">
        <f>countif(C:C,"d3")</f>
        <v>0</v>
      </c>
      <c r="N10" s="18" t="s">
        <v>43</v>
      </c>
      <c r="O10" s="19">
        <f>countif(C:C,"d4")</f>
        <v>0</v>
      </c>
      <c r="P10" s="19">
        <f t="shared" si="1"/>
        <v>0</v>
      </c>
    </row>
    <row r="11" ht="15.75" customHeight="1">
      <c r="A11" s="11" t="s">
        <v>197</v>
      </c>
      <c r="B11" s="11" t="s">
        <v>199</v>
      </c>
      <c r="C11" s="13" t="s">
        <v>133</v>
      </c>
      <c r="D11" s="12" t="s">
        <v>10</v>
      </c>
      <c r="E11" s="12" t="s">
        <v>10</v>
      </c>
      <c r="F11" s="12" t="s">
        <v>10</v>
      </c>
      <c r="G11" s="57" t="s">
        <v>10</v>
      </c>
      <c r="H11" s="18" t="s">
        <v>45</v>
      </c>
      <c r="I11" s="19">
        <f>countif(C:C,"e1")</f>
        <v>0</v>
      </c>
      <c r="J11" s="18" t="s">
        <v>46</v>
      </c>
      <c r="K11" s="19">
        <f>countif(C:C,"e2")</f>
        <v>0</v>
      </c>
      <c r="L11" s="18" t="s">
        <v>47</v>
      </c>
      <c r="M11" s="19">
        <f>countif(C:C,"e3")</f>
        <v>0</v>
      </c>
      <c r="N11" s="18" t="s">
        <v>48</v>
      </c>
      <c r="O11" s="19">
        <f>countif(C:C,"e4")</f>
        <v>0</v>
      </c>
      <c r="P11" s="19">
        <f t="shared" si="1"/>
        <v>0</v>
      </c>
    </row>
    <row r="12" ht="15.75" customHeight="1">
      <c r="A12" s="11" t="s">
        <v>200</v>
      </c>
      <c r="B12" s="11" t="s">
        <v>201</v>
      </c>
      <c r="C12" s="13" t="s">
        <v>87</v>
      </c>
      <c r="D12" s="12" t="s">
        <v>10</v>
      </c>
      <c r="E12" s="12" t="s">
        <v>10</v>
      </c>
      <c r="F12" s="12" t="s">
        <v>10</v>
      </c>
      <c r="G12" s="57" t="s">
        <v>10</v>
      </c>
      <c r="H12" s="18" t="s">
        <v>51</v>
      </c>
      <c r="I12" s="22">
        <f>countif(C:C,"f1")</f>
        <v>0</v>
      </c>
      <c r="J12" s="18" t="s">
        <v>52</v>
      </c>
      <c r="K12" s="19">
        <f>countif(C:C,"f2")</f>
        <v>1</v>
      </c>
      <c r="L12" s="18" t="s">
        <v>53</v>
      </c>
      <c r="M12" s="19">
        <f>countif(C:C,"f3")</f>
        <v>1</v>
      </c>
      <c r="N12" s="18" t="s">
        <v>54</v>
      </c>
      <c r="O12" s="19">
        <f>countif(C:C,"f4")</f>
        <v>0</v>
      </c>
      <c r="P12" s="19">
        <f t="shared" si="1"/>
        <v>2</v>
      </c>
    </row>
    <row r="13" ht="15.75" customHeight="1">
      <c r="A13" s="11" t="s">
        <v>200</v>
      </c>
      <c r="B13" s="11" t="s">
        <v>202</v>
      </c>
      <c r="C13" s="11" t="s">
        <v>33</v>
      </c>
      <c r="D13" s="12" t="s">
        <v>10</v>
      </c>
      <c r="E13" s="12" t="s">
        <v>10</v>
      </c>
      <c r="F13" s="12" t="s">
        <v>10</v>
      </c>
      <c r="G13" s="57" t="s">
        <v>10</v>
      </c>
      <c r="H13" s="18" t="s">
        <v>57</v>
      </c>
      <c r="I13" s="19">
        <f>countif(C:C,"g1")</f>
        <v>0</v>
      </c>
      <c r="J13" s="18" t="s">
        <v>58</v>
      </c>
      <c r="K13" s="19">
        <f>countif(C:C,"g2")</f>
        <v>0</v>
      </c>
      <c r="L13" s="18" t="s">
        <v>59</v>
      </c>
      <c r="M13" s="19">
        <f>countif(C:C,"g3")</f>
        <v>0</v>
      </c>
      <c r="N13" s="18" t="s">
        <v>60</v>
      </c>
      <c r="O13" s="19">
        <f>countif(C:C,"g4")</f>
        <v>0</v>
      </c>
      <c r="P13" s="19">
        <f t="shared" si="1"/>
        <v>0</v>
      </c>
    </row>
    <row r="14" ht="15.75" customHeight="1">
      <c r="A14" s="11" t="s">
        <v>203</v>
      </c>
      <c r="B14" s="11" t="s">
        <v>204</v>
      </c>
      <c r="C14" s="11" t="s">
        <v>148</v>
      </c>
      <c r="D14" s="12" t="s">
        <v>10</v>
      </c>
      <c r="E14" s="12" t="s">
        <v>10</v>
      </c>
      <c r="F14" s="12" t="s">
        <v>10</v>
      </c>
      <c r="G14" s="57" t="s">
        <v>10</v>
      </c>
      <c r="H14" s="18" t="s">
        <v>64</v>
      </c>
      <c r="I14" s="19">
        <f>countif(C:C,"h1")</f>
        <v>0</v>
      </c>
      <c r="J14" s="18" t="s">
        <v>65</v>
      </c>
      <c r="K14" s="19">
        <f>countif(C:C,"h2")</f>
        <v>0</v>
      </c>
      <c r="L14" s="18" t="s">
        <v>66</v>
      </c>
      <c r="M14" s="19">
        <f>countif(C:C,"h3")</f>
        <v>5</v>
      </c>
      <c r="N14" s="18" t="s">
        <v>67</v>
      </c>
      <c r="O14" s="19">
        <f>countif(C:C,"h4")</f>
        <v>1</v>
      </c>
      <c r="P14" s="19">
        <f t="shared" si="1"/>
        <v>6</v>
      </c>
    </row>
    <row r="15" ht="15.75" customHeight="1">
      <c r="A15" s="11" t="s">
        <v>203</v>
      </c>
      <c r="B15" s="11" t="s">
        <v>205</v>
      </c>
      <c r="C15" s="11" t="s">
        <v>206</v>
      </c>
      <c r="D15" s="12" t="s">
        <v>10</v>
      </c>
      <c r="E15" s="12" t="s">
        <v>10</v>
      </c>
      <c r="F15" s="12" t="s">
        <v>10</v>
      </c>
      <c r="G15" s="57" t="s">
        <v>10</v>
      </c>
      <c r="H15" s="18" t="s">
        <v>70</v>
      </c>
      <c r="I15" s="19">
        <f>countif(C:C,"i1")</f>
        <v>0</v>
      </c>
      <c r="J15" s="18" t="s">
        <v>71</v>
      </c>
      <c r="K15" s="19">
        <f>countif(C:C,"i2")</f>
        <v>0</v>
      </c>
      <c r="L15" s="18" t="s">
        <v>72</v>
      </c>
      <c r="M15" s="19">
        <f>countif(C:C,"i3")</f>
        <v>2</v>
      </c>
      <c r="N15" s="18" t="s">
        <v>73</v>
      </c>
      <c r="O15" s="19">
        <f>countif(C:C,"i4")</f>
        <v>0</v>
      </c>
      <c r="P15" s="19">
        <f t="shared" si="1"/>
        <v>2</v>
      </c>
    </row>
    <row r="16" ht="15.75" customHeight="1">
      <c r="A16" s="36" t="s">
        <v>203</v>
      </c>
      <c r="B16" s="36" t="s">
        <v>207</v>
      </c>
      <c r="C16" s="36" t="s">
        <v>148</v>
      </c>
      <c r="D16" s="37" t="s">
        <v>10</v>
      </c>
      <c r="E16" s="37" t="s">
        <v>10</v>
      </c>
      <c r="F16" s="37" t="s">
        <v>10</v>
      </c>
      <c r="G16" s="75" t="s">
        <v>10</v>
      </c>
      <c r="H16" s="18" t="s">
        <v>76</v>
      </c>
      <c r="I16" s="19">
        <f>countif(C:C,"j1")</f>
        <v>0</v>
      </c>
      <c r="J16" s="18" t="s">
        <v>77</v>
      </c>
      <c r="K16" s="19">
        <f>countif(C:C,"j2")</f>
        <v>0</v>
      </c>
      <c r="L16" s="18" t="s">
        <v>78</v>
      </c>
      <c r="M16" s="19">
        <f>countif(C:C,"j3")</f>
        <v>0</v>
      </c>
      <c r="N16" s="18" t="s">
        <v>79</v>
      </c>
      <c r="O16" s="19">
        <f>countif(C:C,"j4")</f>
        <v>0</v>
      </c>
      <c r="P16" s="19">
        <f t="shared" si="1"/>
        <v>0</v>
      </c>
    </row>
    <row r="17" ht="15.75" customHeight="1">
      <c r="A17" s="39"/>
      <c r="B17" s="41"/>
      <c r="C17" s="40"/>
      <c r="D17" s="41"/>
      <c r="E17" s="41"/>
      <c r="F17" s="41"/>
      <c r="G17" s="47"/>
      <c r="H17" s="50" t="s">
        <v>82</v>
      </c>
      <c r="I17" s="2"/>
      <c r="J17" s="2"/>
      <c r="K17" s="2"/>
      <c r="L17" s="2"/>
      <c r="M17" s="2"/>
      <c r="N17" s="2"/>
      <c r="O17" s="3"/>
      <c r="P17" s="18">
        <v>0.0</v>
      </c>
    </row>
    <row r="18" ht="15.75" customHeight="1">
      <c r="A18" s="43"/>
      <c r="B18" s="43"/>
      <c r="C18" s="35"/>
      <c r="D18" s="4"/>
      <c r="E18" s="4"/>
      <c r="F18" s="4"/>
      <c r="G18" s="49"/>
      <c r="H18" s="51" t="s">
        <v>85</v>
      </c>
      <c r="I18" s="2"/>
      <c r="J18" s="2"/>
      <c r="K18" s="2"/>
      <c r="L18" s="2"/>
      <c r="M18" s="2"/>
      <c r="N18" s="2"/>
      <c r="O18" s="3"/>
      <c r="P18" s="25">
        <f>sum(P7:P17)</f>
        <v>13</v>
      </c>
    </row>
    <row r="19" ht="15.75" customHeight="1">
      <c r="A19" s="43"/>
      <c r="B19" s="43"/>
      <c r="C19" s="35"/>
      <c r="D19" s="4"/>
      <c r="E19" s="4"/>
      <c r="F19" s="4"/>
      <c r="G19" s="49"/>
      <c r="H19" s="52"/>
      <c r="I19" s="19" t="s">
        <v>88</v>
      </c>
      <c r="J19" s="19" t="s">
        <v>89</v>
      </c>
      <c r="K19" s="4"/>
      <c r="L19" s="4"/>
      <c r="M19" s="4"/>
      <c r="N19" s="4"/>
      <c r="O19" s="4"/>
      <c r="P19" s="4"/>
    </row>
    <row r="20" ht="15.75" customHeight="1">
      <c r="A20" s="43"/>
      <c r="B20" s="43"/>
      <c r="C20" s="35"/>
      <c r="D20" s="4"/>
      <c r="E20" s="4"/>
      <c r="F20" s="4"/>
      <c r="G20" s="49"/>
      <c r="H20" s="53" t="s">
        <v>4</v>
      </c>
      <c r="I20" s="19">
        <f>countif(D:D,"o")</f>
        <v>0</v>
      </c>
      <c r="J20" s="19">
        <f>countif(D:D,"x")</f>
        <v>13</v>
      </c>
      <c r="K20" s="4"/>
      <c r="L20" s="4"/>
      <c r="M20" s="4"/>
      <c r="N20" s="4"/>
      <c r="O20" s="4"/>
      <c r="P20" s="4"/>
    </row>
    <row r="21" ht="15.75" customHeight="1">
      <c r="A21" s="43"/>
      <c r="B21" s="43"/>
      <c r="C21" s="35"/>
      <c r="D21" s="4"/>
      <c r="E21" s="4"/>
      <c r="F21" s="4"/>
      <c r="G21" s="49"/>
      <c r="H21" s="53" t="s">
        <v>5</v>
      </c>
      <c r="I21" s="19">
        <f>countif(E:E,"o")</f>
        <v>0</v>
      </c>
      <c r="J21" s="19">
        <f>countif(E:E,"x")</f>
        <v>13</v>
      </c>
      <c r="K21" s="4"/>
      <c r="L21" s="4"/>
      <c r="M21" s="4"/>
      <c r="N21" s="4"/>
      <c r="O21" s="4"/>
      <c r="P21" s="4"/>
    </row>
    <row r="22" ht="15.75" customHeight="1">
      <c r="A22" s="43"/>
      <c r="B22" s="43"/>
      <c r="C22" s="35"/>
      <c r="D22" s="4"/>
      <c r="E22" s="4"/>
      <c r="F22" s="4"/>
      <c r="G22" s="49"/>
      <c r="H22" s="53" t="s">
        <v>6</v>
      </c>
      <c r="I22" s="19">
        <f>countif(F:F,"o")</f>
        <v>0</v>
      </c>
      <c r="J22" s="19">
        <f>countif(F:F,"x")</f>
        <v>13</v>
      </c>
      <c r="K22" s="4"/>
      <c r="L22" s="4"/>
      <c r="M22" s="4"/>
      <c r="N22" s="4"/>
      <c r="O22" s="4"/>
      <c r="P22" s="4"/>
    </row>
    <row r="23" ht="15.75" customHeight="1">
      <c r="A23" s="43"/>
      <c r="B23" s="43"/>
      <c r="C23" s="35"/>
      <c r="D23" s="4"/>
      <c r="E23" s="4"/>
      <c r="F23" s="4"/>
      <c r="G23" s="49"/>
      <c r="H23" s="76" t="s">
        <v>7</v>
      </c>
      <c r="I23" s="27">
        <f>countif(G:G,"o")</f>
        <v>0</v>
      </c>
      <c r="J23" s="27">
        <f>countif(G:G,"x")</f>
        <v>13</v>
      </c>
      <c r="K23" s="4"/>
      <c r="L23" s="4"/>
      <c r="M23" s="4"/>
      <c r="N23" s="4"/>
      <c r="O23" s="4"/>
      <c r="P23" s="4"/>
    </row>
    <row r="24" ht="15.75" customHeight="1">
      <c r="A24" s="43"/>
      <c r="B24" s="43"/>
      <c r="C24" s="35"/>
      <c r="D24" s="4"/>
      <c r="E24" s="4"/>
      <c r="F24" s="4"/>
      <c r="G24" s="4"/>
      <c r="H24" s="30"/>
      <c r="I24" s="30"/>
      <c r="J24" s="30"/>
      <c r="K24" s="4"/>
      <c r="L24" s="4"/>
      <c r="M24" s="4"/>
      <c r="N24" s="4"/>
      <c r="O24" s="4"/>
      <c r="P24" s="4"/>
    </row>
    <row r="25" ht="15.75" customHeight="1">
      <c r="A25" s="43"/>
      <c r="B25" s="4"/>
      <c r="C25" s="35"/>
      <c r="D25" s="4"/>
      <c r="E25" s="4"/>
      <c r="F25" s="4"/>
      <c r="G25" s="4"/>
      <c r="H25" s="35"/>
      <c r="I25" s="35"/>
      <c r="J25" s="35"/>
      <c r="K25" s="4"/>
      <c r="L25" s="4"/>
      <c r="M25" s="4"/>
      <c r="N25" s="4"/>
      <c r="O25" s="4"/>
      <c r="P25" s="4"/>
    </row>
    <row r="26" ht="15.75" customHeight="1">
      <c r="A26" s="43"/>
      <c r="B26" s="43"/>
      <c r="C26" s="35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ht="15.75" customHeight="1">
      <c r="A27" s="43"/>
      <c r="B27" s="43"/>
      <c r="C27" s="35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ht="15.75" customHeight="1">
      <c r="A28" s="43"/>
      <c r="B28" s="43"/>
      <c r="C28" s="35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ht="15.75" customHeight="1">
      <c r="A29" s="43"/>
      <c r="B29" s="43"/>
      <c r="C29" s="35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ht="15.75" customHeight="1">
      <c r="A30" s="43"/>
      <c r="B30" s="4"/>
      <c r="C30" s="35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ht="15.75" customHeight="1">
      <c r="A31" s="43"/>
      <c r="B31" s="4"/>
      <c r="C31" s="35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ht="15.75" customHeight="1">
      <c r="A32" s="43"/>
      <c r="B32" s="43"/>
      <c r="C32" s="35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ht="15.75" customHeight="1">
      <c r="A33" s="43"/>
      <c r="B33" s="43"/>
      <c r="C33" s="35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ht="15.75" customHeight="1">
      <c r="A34" s="43"/>
      <c r="B34" s="43"/>
      <c r="C34" s="35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ht="15.75" customHeight="1">
      <c r="A35" s="43"/>
      <c r="B35" s="43"/>
      <c r="C35" s="35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ht="15.75" customHeight="1">
      <c r="A36" s="43"/>
      <c r="B36" s="43"/>
      <c r="C36" s="35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ht="15.75" customHeight="1">
      <c r="A37" s="43"/>
      <c r="B37" s="4"/>
      <c r="C37" s="35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ht="15.75" customHeight="1">
      <c r="A38" s="43"/>
      <c r="B38" s="43"/>
      <c r="C38" s="35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ht="15.75" customHeight="1">
      <c r="A39" s="43"/>
      <c r="B39" s="4"/>
      <c r="C39" s="35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ht="15.75" customHeight="1">
      <c r="A40" s="43"/>
      <c r="B40" s="43"/>
      <c r="C40" s="35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ht="15.75" customHeight="1">
      <c r="A41" s="43"/>
      <c r="B41" s="43"/>
      <c r="C41" s="35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ht="15.75" customHeight="1">
      <c r="A42" s="43"/>
      <c r="B42" s="43"/>
      <c r="C42" s="35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ht="15.75" customHeight="1">
      <c r="A43" s="43"/>
      <c r="B43" s="43"/>
      <c r="C43" s="35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ht="15.75" customHeight="1">
      <c r="A44" s="43"/>
      <c r="B44" s="43"/>
      <c r="C44" s="35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ht="15.75" customHeight="1">
      <c r="A45" s="43"/>
      <c r="B45" s="43"/>
      <c r="C45" s="35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ht="15.75" customHeight="1">
      <c r="A46" s="43"/>
      <c r="B46" s="43"/>
      <c r="C46" s="35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ht="15.75" customHeight="1">
      <c r="A47" s="43"/>
      <c r="B47" s="43"/>
      <c r="C47" s="35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ht="15.75" customHeight="1">
      <c r="A48" s="43"/>
      <c r="B48" s="43"/>
      <c r="C48" s="35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ht="15.75" customHeight="1">
      <c r="A49" s="43"/>
      <c r="B49" s="43"/>
      <c r="C49" s="35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ht="15.75" customHeight="1">
      <c r="A50" s="43"/>
      <c r="B50" s="43"/>
      <c r="C50" s="35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ht="15.75" customHeight="1">
      <c r="A51" s="43"/>
      <c r="B51" s="43"/>
      <c r="C51" s="35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ht="15.75" customHeight="1">
      <c r="A52" s="43"/>
      <c r="B52" s="43"/>
      <c r="C52" s="35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ht="15.75" customHeight="1">
      <c r="A53" s="43"/>
      <c r="B53" s="43"/>
      <c r="C53" s="35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ht="15.75" customHeight="1">
      <c r="A54" s="43"/>
      <c r="B54" s="43"/>
      <c r="C54" s="35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ht="15.75" customHeight="1">
      <c r="A55" s="43"/>
      <c r="B55" s="43"/>
      <c r="C55" s="35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ht="15.75" customHeight="1">
      <c r="A56" s="43"/>
      <c r="B56" s="43"/>
      <c r="C56" s="35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ht="15.75" customHeight="1">
      <c r="A57" s="43"/>
      <c r="B57" s="43"/>
      <c r="C57" s="35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ht="15.75" customHeight="1">
      <c r="A58" s="43"/>
      <c r="B58" s="43"/>
      <c r="C58" s="35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ht="15.75" customHeight="1">
      <c r="A59" s="43"/>
      <c r="B59" s="43"/>
      <c r="C59" s="35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ht="15.75" customHeight="1">
      <c r="A60" s="43"/>
      <c r="B60" s="43"/>
      <c r="C60" s="35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ht="15.75" customHeight="1">
      <c r="A61" s="43"/>
      <c r="B61" s="43"/>
      <c r="C61" s="35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ht="15.75" customHeight="1">
      <c r="A62" s="43"/>
      <c r="B62" s="43"/>
      <c r="C62" s="35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G1"/>
    <mergeCell ref="A2:G2"/>
    <mergeCell ref="H17:O17"/>
    <mergeCell ref="H18:O18"/>
  </mergeCells>
  <printOptions/>
  <pageMargins bottom="1.0" footer="0.0" header="0.0" left="0.75" right="0.75" top="1.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40.5"/>
    <col customWidth="1" min="2" max="2" width="62.25"/>
    <col customWidth="1" min="3" max="6" width="12.63"/>
  </cols>
  <sheetData>
    <row r="1" ht="15.75" customHeight="1">
      <c r="A1" s="1" t="s">
        <v>208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 ht="15.75" customHeight="1">
      <c r="A2" s="5"/>
      <c r="B2" s="6"/>
      <c r="C2" s="6"/>
      <c r="D2" s="6"/>
      <c r="E2" s="6"/>
      <c r="F2" s="6"/>
      <c r="G2" s="7"/>
      <c r="H2" s="4"/>
      <c r="I2" s="4"/>
      <c r="J2" s="4"/>
      <c r="K2" s="4"/>
      <c r="L2" s="4"/>
      <c r="M2" s="4"/>
      <c r="N2" s="4"/>
      <c r="O2" s="4"/>
      <c r="P2" s="4"/>
    </row>
    <row r="3" ht="15.75" customHeight="1">
      <c r="A3" s="8" t="s">
        <v>1</v>
      </c>
      <c r="B3" s="8" t="s">
        <v>2</v>
      </c>
      <c r="C3" s="8" t="s">
        <v>3</v>
      </c>
      <c r="D3" s="9" t="s">
        <v>4</v>
      </c>
      <c r="E3" s="9" t="s">
        <v>5</v>
      </c>
      <c r="F3" s="9" t="s">
        <v>6</v>
      </c>
      <c r="G3" s="10" t="s">
        <v>7</v>
      </c>
      <c r="H3" s="4"/>
      <c r="I3" s="4"/>
      <c r="J3" s="4"/>
      <c r="K3" s="4"/>
      <c r="L3" s="4"/>
      <c r="M3" s="4"/>
      <c r="N3" s="4"/>
      <c r="O3" s="4"/>
      <c r="P3" s="4"/>
    </row>
    <row r="4" ht="15.75" customHeight="1">
      <c r="A4" s="11" t="s">
        <v>209</v>
      </c>
      <c r="B4" s="11" t="s">
        <v>210</v>
      </c>
      <c r="C4" s="11" t="s">
        <v>148</v>
      </c>
      <c r="D4" s="12" t="s">
        <v>10</v>
      </c>
      <c r="E4" s="12" t="s">
        <v>10</v>
      </c>
      <c r="F4" s="12" t="s">
        <v>10</v>
      </c>
      <c r="G4" s="12" t="s">
        <v>10</v>
      </c>
      <c r="H4" s="4"/>
      <c r="I4" s="4"/>
      <c r="J4" s="4"/>
      <c r="K4" s="4"/>
      <c r="L4" s="4"/>
      <c r="M4" s="4"/>
      <c r="N4" s="4"/>
      <c r="O4" s="4"/>
      <c r="P4" s="4"/>
    </row>
    <row r="5" ht="15.75" customHeight="1">
      <c r="A5" s="11" t="s">
        <v>209</v>
      </c>
      <c r="B5" s="11" t="s">
        <v>211</v>
      </c>
      <c r="C5" s="13" t="s">
        <v>69</v>
      </c>
      <c r="D5" s="12" t="s">
        <v>10</v>
      </c>
      <c r="E5" s="12" t="s">
        <v>10</v>
      </c>
      <c r="F5" s="12" t="s">
        <v>10</v>
      </c>
      <c r="G5" s="12" t="s">
        <v>10</v>
      </c>
      <c r="H5" s="14"/>
      <c r="I5" s="14"/>
      <c r="J5" s="14"/>
      <c r="K5" s="14"/>
      <c r="L5" s="14"/>
      <c r="M5" s="14"/>
      <c r="N5" s="14"/>
      <c r="O5" s="14"/>
      <c r="P5" s="14"/>
    </row>
    <row r="6" ht="16.5" customHeight="1">
      <c r="A6" s="11" t="s">
        <v>209</v>
      </c>
      <c r="B6" s="11" t="s">
        <v>212</v>
      </c>
      <c r="C6" s="13" t="s">
        <v>187</v>
      </c>
      <c r="D6" s="21" t="s">
        <v>10</v>
      </c>
      <c r="E6" s="12" t="s">
        <v>10</v>
      </c>
      <c r="F6" s="12" t="s">
        <v>10</v>
      </c>
      <c r="G6" s="12" t="s">
        <v>10</v>
      </c>
      <c r="H6" s="15" t="s">
        <v>14</v>
      </c>
      <c r="I6" s="15" t="s">
        <v>15</v>
      </c>
      <c r="J6" s="15" t="s">
        <v>16</v>
      </c>
      <c r="K6" s="15" t="s">
        <v>15</v>
      </c>
      <c r="L6" s="15" t="s">
        <v>17</v>
      </c>
      <c r="M6" s="15" t="s">
        <v>15</v>
      </c>
      <c r="N6" s="15" t="s">
        <v>18</v>
      </c>
      <c r="O6" s="16" t="s">
        <v>15</v>
      </c>
      <c r="P6" s="17" t="s">
        <v>19</v>
      </c>
    </row>
    <row r="7" ht="15.75" customHeight="1">
      <c r="A7" s="11" t="s">
        <v>213</v>
      </c>
      <c r="B7" s="11" t="s">
        <v>214</v>
      </c>
      <c r="C7" s="11" t="s">
        <v>206</v>
      </c>
      <c r="D7" s="21" t="s">
        <v>10</v>
      </c>
      <c r="E7" s="21" t="s">
        <v>27</v>
      </c>
      <c r="F7" s="12" t="s">
        <v>10</v>
      </c>
      <c r="G7" s="12" t="s">
        <v>10</v>
      </c>
      <c r="H7" s="18" t="s">
        <v>21</v>
      </c>
      <c r="I7" s="19">
        <f>countif(C:C,"a1")</f>
        <v>0</v>
      </c>
      <c r="J7" s="18" t="s">
        <v>22</v>
      </c>
      <c r="K7" s="22">
        <f>countif(C:C,"a2")</f>
        <v>0</v>
      </c>
      <c r="L7" s="18" t="s">
        <v>23</v>
      </c>
      <c r="M7" s="19">
        <f>countif(C:C,"a3")</f>
        <v>0</v>
      </c>
      <c r="N7" s="18" t="s">
        <v>24</v>
      </c>
      <c r="O7" s="19">
        <f>countif(C:C,"a4")</f>
        <v>0</v>
      </c>
      <c r="P7" s="19">
        <f t="shared" ref="P7:P16" si="1">sum(I7,K7,M7,O7)</f>
        <v>0</v>
      </c>
    </row>
    <row r="8" ht="15.75" customHeight="1">
      <c r="A8" s="11" t="s">
        <v>213</v>
      </c>
      <c r="B8" s="11" t="s">
        <v>215</v>
      </c>
      <c r="C8" s="11" t="s">
        <v>206</v>
      </c>
      <c r="D8" s="21" t="s">
        <v>10</v>
      </c>
      <c r="E8" s="12" t="s">
        <v>10</v>
      </c>
      <c r="F8" s="12" t="s">
        <v>10</v>
      </c>
      <c r="G8" s="12" t="s">
        <v>10</v>
      </c>
      <c r="H8" s="18" t="s">
        <v>28</v>
      </c>
      <c r="I8" s="19">
        <f>countif(C:C,"b1")</f>
        <v>0</v>
      </c>
      <c r="J8" s="18" t="s">
        <v>29</v>
      </c>
      <c r="K8" s="19">
        <f>countif(C:C,"b2")</f>
        <v>0</v>
      </c>
      <c r="L8" s="18" t="s">
        <v>30</v>
      </c>
      <c r="M8" s="19">
        <f>countif(C:C,"b3")</f>
        <v>2</v>
      </c>
      <c r="N8" s="18" t="s">
        <v>31</v>
      </c>
      <c r="O8" s="19">
        <f>countif(C:C,"b4")</f>
        <v>0</v>
      </c>
      <c r="P8" s="19">
        <f t="shared" si="1"/>
        <v>2</v>
      </c>
    </row>
    <row r="9" ht="15.75" customHeight="1">
      <c r="A9" s="11" t="s">
        <v>213</v>
      </c>
      <c r="B9" s="11" t="s">
        <v>216</v>
      </c>
      <c r="C9" s="13" t="s">
        <v>69</v>
      </c>
      <c r="D9" s="21" t="s">
        <v>10</v>
      </c>
      <c r="E9" s="12" t="s">
        <v>10</v>
      </c>
      <c r="F9" s="12" t="s">
        <v>10</v>
      </c>
      <c r="G9" s="12" t="s">
        <v>10</v>
      </c>
      <c r="H9" s="18" t="s">
        <v>34</v>
      </c>
      <c r="I9" s="19">
        <f>countif(C:C,"c1")</f>
        <v>0</v>
      </c>
      <c r="J9" s="18" t="s">
        <v>35</v>
      </c>
      <c r="K9" s="19">
        <f>countif(C:C,"c2")</f>
        <v>0</v>
      </c>
      <c r="L9" s="18" t="s">
        <v>36</v>
      </c>
      <c r="M9" s="19">
        <f>countif(C:C,"c3")</f>
        <v>2</v>
      </c>
      <c r="N9" s="18" t="s">
        <v>37</v>
      </c>
      <c r="O9" s="19">
        <f>countif(C:C,"c4")</f>
        <v>0</v>
      </c>
      <c r="P9" s="19">
        <f t="shared" si="1"/>
        <v>2</v>
      </c>
    </row>
    <row r="10" ht="15.75" customHeight="1">
      <c r="A10" s="11" t="s">
        <v>217</v>
      </c>
      <c r="B10" s="11" t="s">
        <v>218</v>
      </c>
      <c r="C10" s="11" t="s">
        <v>9</v>
      </c>
      <c r="D10" s="21" t="s">
        <v>10</v>
      </c>
      <c r="E10" s="12" t="s">
        <v>10</v>
      </c>
      <c r="F10" s="12" t="s">
        <v>10</v>
      </c>
      <c r="G10" s="12" t="s">
        <v>10</v>
      </c>
      <c r="H10" s="18" t="s">
        <v>40</v>
      </c>
      <c r="I10" s="22">
        <f>countif(C:C,"d1")</f>
        <v>0</v>
      </c>
      <c r="J10" s="18" t="s">
        <v>41</v>
      </c>
      <c r="K10" s="19">
        <f>countif(C:C,"d2")</f>
        <v>0</v>
      </c>
      <c r="L10" s="18" t="s">
        <v>42</v>
      </c>
      <c r="M10" s="19">
        <f>countif(C:C,"d3")</f>
        <v>1</v>
      </c>
      <c r="N10" s="18" t="s">
        <v>43</v>
      </c>
      <c r="O10" s="19">
        <f>countif(C:C,"d4")</f>
        <v>0</v>
      </c>
      <c r="P10" s="19">
        <f t="shared" si="1"/>
        <v>1</v>
      </c>
    </row>
    <row r="11" ht="15.75" customHeight="1">
      <c r="A11" s="11" t="s">
        <v>217</v>
      </c>
      <c r="B11" s="11" t="s">
        <v>219</v>
      </c>
      <c r="C11" s="11" t="s">
        <v>9</v>
      </c>
      <c r="D11" s="12" t="s">
        <v>10</v>
      </c>
      <c r="E11" s="12" t="s">
        <v>10</v>
      </c>
      <c r="F11" s="12" t="s">
        <v>10</v>
      </c>
      <c r="G11" s="12" t="s">
        <v>10</v>
      </c>
      <c r="H11" s="18" t="s">
        <v>45</v>
      </c>
      <c r="I11" s="19">
        <f>countif(C:C,"e1")</f>
        <v>0</v>
      </c>
      <c r="J11" s="18" t="s">
        <v>46</v>
      </c>
      <c r="K11" s="19">
        <f>countif(C:C,"e2")</f>
        <v>0</v>
      </c>
      <c r="L11" s="18" t="s">
        <v>47</v>
      </c>
      <c r="M11" s="19">
        <f>countif(C:C,"e3")</f>
        <v>0</v>
      </c>
      <c r="N11" s="18" t="s">
        <v>48</v>
      </c>
      <c r="O11" s="19">
        <f>countif(C:C,"e4")</f>
        <v>0</v>
      </c>
      <c r="P11" s="19">
        <f t="shared" si="1"/>
        <v>0</v>
      </c>
    </row>
    <row r="12" ht="15.75" customHeight="1">
      <c r="A12" s="11" t="s">
        <v>220</v>
      </c>
      <c r="B12" s="11" t="s">
        <v>221</v>
      </c>
      <c r="C12" s="11" t="s">
        <v>222</v>
      </c>
      <c r="D12" s="12" t="s">
        <v>10</v>
      </c>
      <c r="E12" s="12" t="s">
        <v>10</v>
      </c>
      <c r="F12" s="12" t="s">
        <v>10</v>
      </c>
      <c r="G12" s="12" t="s">
        <v>10</v>
      </c>
      <c r="H12" s="18" t="s">
        <v>51</v>
      </c>
      <c r="I12" s="22">
        <f>countif(C:C,"f1")</f>
        <v>0</v>
      </c>
      <c r="J12" s="18" t="s">
        <v>52</v>
      </c>
      <c r="K12" s="19">
        <f>countif(C:C,"f2")</f>
        <v>0</v>
      </c>
      <c r="L12" s="18" t="s">
        <v>53</v>
      </c>
      <c r="M12" s="19">
        <f>countif(C:C,"f3")</f>
        <v>0</v>
      </c>
      <c r="N12" s="18" t="s">
        <v>54</v>
      </c>
      <c r="O12" s="19">
        <f>countif(C:C,"f4")</f>
        <v>0</v>
      </c>
      <c r="P12" s="19">
        <f t="shared" si="1"/>
        <v>0</v>
      </c>
    </row>
    <row r="13" ht="15.75" customHeight="1">
      <c r="A13" s="11" t="s">
        <v>220</v>
      </c>
      <c r="B13" s="11" t="s">
        <v>223</v>
      </c>
      <c r="C13" s="11" t="s">
        <v>39</v>
      </c>
      <c r="D13" s="21" t="s">
        <v>10</v>
      </c>
      <c r="E13" s="12" t="s">
        <v>10</v>
      </c>
      <c r="F13" s="12" t="s">
        <v>10</v>
      </c>
      <c r="G13" s="12" t="s">
        <v>10</v>
      </c>
      <c r="H13" s="18" t="s">
        <v>57</v>
      </c>
      <c r="I13" s="19">
        <f>countif(C:C,"g1")</f>
        <v>0</v>
      </c>
      <c r="J13" s="18" t="s">
        <v>58</v>
      </c>
      <c r="K13" s="19">
        <f>countif(C:C,"g2")</f>
        <v>0</v>
      </c>
      <c r="L13" s="18" t="s">
        <v>59</v>
      </c>
      <c r="M13" s="19">
        <f>countif(C:C,"g3")</f>
        <v>2</v>
      </c>
      <c r="N13" s="18" t="s">
        <v>60</v>
      </c>
      <c r="O13" s="19">
        <f>countif(C:C,"g4")</f>
        <v>1</v>
      </c>
      <c r="P13" s="19">
        <f t="shared" si="1"/>
        <v>3</v>
      </c>
    </row>
    <row r="14" ht="15.75" customHeight="1">
      <c r="A14" s="11" t="s">
        <v>220</v>
      </c>
      <c r="B14" s="11" t="s">
        <v>224</v>
      </c>
      <c r="C14" s="11" t="s">
        <v>39</v>
      </c>
      <c r="D14" s="21" t="s">
        <v>10</v>
      </c>
      <c r="E14" s="12" t="s">
        <v>10</v>
      </c>
      <c r="F14" s="12" t="s">
        <v>10</v>
      </c>
      <c r="G14" s="12" t="s">
        <v>10</v>
      </c>
      <c r="H14" s="18" t="s">
        <v>64</v>
      </c>
      <c r="I14" s="19">
        <f>countif(C:C,"h1")</f>
        <v>0</v>
      </c>
      <c r="J14" s="18" t="s">
        <v>65</v>
      </c>
      <c r="K14" s="19">
        <f>countif(C:C,"h2")</f>
        <v>2</v>
      </c>
      <c r="L14" s="18" t="s">
        <v>66</v>
      </c>
      <c r="M14" s="19">
        <f>countif(C:C,"h3")</f>
        <v>1</v>
      </c>
      <c r="N14" s="18" t="s">
        <v>67</v>
      </c>
      <c r="O14" s="19">
        <f>countif(C:C,"h4")</f>
        <v>2</v>
      </c>
      <c r="P14" s="19">
        <f t="shared" si="1"/>
        <v>5</v>
      </c>
    </row>
    <row r="15" ht="15.75" customHeight="1">
      <c r="A15" s="11" t="s">
        <v>225</v>
      </c>
      <c r="B15" s="11" t="s">
        <v>226</v>
      </c>
      <c r="C15" s="11" t="s">
        <v>95</v>
      </c>
      <c r="D15" s="21" t="s">
        <v>10</v>
      </c>
      <c r="E15" s="12" t="s">
        <v>10</v>
      </c>
      <c r="F15" s="12" t="s">
        <v>10</v>
      </c>
      <c r="G15" s="12" t="s">
        <v>10</v>
      </c>
      <c r="H15" s="18" t="s">
        <v>70</v>
      </c>
      <c r="I15" s="19">
        <f>countif(C:C,"i1")</f>
        <v>0</v>
      </c>
      <c r="J15" s="18" t="s">
        <v>71</v>
      </c>
      <c r="K15" s="19">
        <f>countif(C:C,"i2")</f>
        <v>0</v>
      </c>
      <c r="L15" s="18" t="s">
        <v>72</v>
      </c>
      <c r="M15" s="19">
        <f>countif(C:C,"i3")</f>
        <v>0</v>
      </c>
      <c r="N15" s="18" t="s">
        <v>73</v>
      </c>
      <c r="O15" s="19">
        <f>countif(C:C,"i4")</f>
        <v>0</v>
      </c>
      <c r="P15" s="19">
        <f t="shared" si="1"/>
        <v>0</v>
      </c>
    </row>
    <row r="16" ht="15.75" customHeight="1">
      <c r="A16" s="36" t="s">
        <v>225</v>
      </c>
      <c r="B16" s="36" t="s">
        <v>227</v>
      </c>
      <c r="C16" s="36" t="s">
        <v>95</v>
      </c>
      <c r="D16" s="77" t="s">
        <v>10</v>
      </c>
      <c r="E16" s="37" t="s">
        <v>10</v>
      </c>
      <c r="F16" s="37" t="s">
        <v>10</v>
      </c>
      <c r="G16" s="37" t="s">
        <v>10</v>
      </c>
      <c r="H16" s="18" t="s">
        <v>76</v>
      </c>
      <c r="I16" s="19">
        <f>countif(C:C,"j1")</f>
        <v>0</v>
      </c>
      <c r="J16" s="18" t="s">
        <v>77</v>
      </c>
      <c r="K16" s="19">
        <f>countif(C:C,"j2")</f>
        <v>0</v>
      </c>
      <c r="L16" s="18" t="s">
        <v>78</v>
      </c>
      <c r="M16" s="19">
        <f>countif(C:C,"j3")</f>
        <v>0</v>
      </c>
      <c r="N16" s="18" t="s">
        <v>79</v>
      </c>
      <c r="O16" s="19">
        <f>countif(C:C,"j4")</f>
        <v>0</v>
      </c>
      <c r="P16" s="19">
        <f t="shared" si="1"/>
        <v>0</v>
      </c>
    </row>
    <row r="17" ht="15.75" customHeight="1">
      <c r="A17" s="43"/>
      <c r="B17" s="4"/>
      <c r="C17" s="35"/>
      <c r="D17" s="4"/>
      <c r="E17" s="4"/>
      <c r="F17" s="4"/>
      <c r="G17" s="4"/>
      <c r="H17" s="23" t="s">
        <v>82</v>
      </c>
      <c r="I17" s="2"/>
      <c r="J17" s="2"/>
      <c r="K17" s="2"/>
      <c r="L17" s="2"/>
      <c r="M17" s="2"/>
      <c r="N17" s="2"/>
      <c r="O17" s="3"/>
      <c r="P17" s="18">
        <v>0.0</v>
      </c>
    </row>
    <row r="18" ht="15.75" customHeight="1">
      <c r="A18" s="43"/>
      <c r="B18" s="43"/>
      <c r="C18" s="35"/>
      <c r="D18" s="4"/>
      <c r="E18" s="4"/>
      <c r="F18" s="4"/>
      <c r="G18" s="4"/>
      <c r="H18" s="24" t="s">
        <v>85</v>
      </c>
      <c r="I18" s="2"/>
      <c r="J18" s="2"/>
      <c r="K18" s="2"/>
      <c r="L18" s="2"/>
      <c r="M18" s="2"/>
      <c r="N18" s="2"/>
      <c r="O18" s="3"/>
      <c r="P18" s="25">
        <f>sum(P7:P17)</f>
        <v>13</v>
      </c>
    </row>
    <row r="19" ht="15.75" customHeight="1">
      <c r="A19" s="43"/>
      <c r="B19" s="43"/>
      <c r="C19" s="35"/>
      <c r="D19" s="4"/>
      <c r="E19" s="4"/>
      <c r="F19" s="4"/>
      <c r="G19" s="4"/>
      <c r="H19" s="26"/>
      <c r="I19" s="19" t="s">
        <v>88</v>
      </c>
      <c r="J19" s="19" t="s">
        <v>89</v>
      </c>
      <c r="K19" s="4"/>
      <c r="L19" s="4"/>
      <c r="M19" s="4"/>
      <c r="N19" s="4"/>
      <c r="O19" s="4"/>
      <c r="P19" s="4"/>
    </row>
    <row r="20" ht="15.75" customHeight="1">
      <c r="A20" s="43"/>
      <c r="B20" s="43"/>
      <c r="C20" s="35"/>
      <c r="D20" s="4"/>
      <c r="E20" s="4"/>
      <c r="F20" s="4"/>
      <c r="G20" s="4"/>
      <c r="H20" s="19" t="s">
        <v>4</v>
      </c>
      <c r="I20" s="19">
        <f>countif(D:D,"o")</f>
        <v>0</v>
      </c>
      <c r="J20" s="19">
        <f>countif(D:D,"x")</f>
        <v>13</v>
      </c>
      <c r="K20" s="4"/>
      <c r="L20" s="4"/>
      <c r="M20" s="4"/>
      <c r="N20" s="4"/>
      <c r="O20" s="4"/>
      <c r="P20" s="4"/>
    </row>
    <row r="21" ht="15.75" customHeight="1">
      <c r="A21" s="43"/>
      <c r="B21" s="43"/>
      <c r="C21" s="35"/>
      <c r="D21" s="4"/>
      <c r="E21" s="4"/>
      <c r="F21" s="4"/>
      <c r="G21" s="4"/>
      <c r="H21" s="19" t="s">
        <v>5</v>
      </c>
      <c r="I21" s="19">
        <f>countif(E:E,"o")</f>
        <v>1</v>
      </c>
      <c r="J21" s="19">
        <f>countif(E:E,"x")</f>
        <v>12</v>
      </c>
      <c r="K21" s="4"/>
      <c r="L21" s="4"/>
      <c r="M21" s="4"/>
      <c r="N21" s="4"/>
      <c r="O21" s="4"/>
      <c r="P21" s="4"/>
    </row>
    <row r="22" ht="15.75" customHeight="1">
      <c r="A22" s="43"/>
      <c r="B22" s="43"/>
      <c r="C22" s="35"/>
      <c r="D22" s="4"/>
      <c r="E22" s="4"/>
      <c r="F22" s="4"/>
      <c r="G22" s="4"/>
      <c r="H22" s="19" t="s">
        <v>6</v>
      </c>
      <c r="I22" s="19">
        <f>countif(F:F,"o")</f>
        <v>0</v>
      </c>
      <c r="J22" s="19">
        <f>countif(F:F,"x")</f>
        <v>13</v>
      </c>
      <c r="K22" s="4"/>
      <c r="L22" s="4"/>
      <c r="M22" s="4"/>
      <c r="N22" s="4"/>
      <c r="O22" s="4"/>
      <c r="P22" s="4"/>
    </row>
    <row r="23" ht="15.75" customHeight="1">
      <c r="A23" s="43"/>
      <c r="B23" s="43"/>
      <c r="C23" s="35"/>
      <c r="D23" s="4"/>
      <c r="E23" s="4"/>
      <c r="F23" s="4"/>
      <c r="G23" s="4"/>
      <c r="H23" s="27" t="s">
        <v>7</v>
      </c>
      <c r="I23" s="27">
        <f>countif(G:G,"o")</f>
        <v>0</v>
      </c>
      <c r="J23" s="27">
        <f>countif(G:G,"x")</f>
        <v>13</v>
      </c>
      <c r="K23" s="4"/>
      <c r="L23" s="4"/>
      <c r="M23" s="4"/>
      <c r="N23" s="4"/>
      <c r="O23" s="4"/>
      <c r="P23" s="4"/>
    </row>
    <row r="24" ht="15.75" customHeight="1">
      <c r="A24" s="43"/>
      <c r="B24" s="43"/>
      <c r="C24" s="35"/>
      <c r="D24" s="4"/>
      <c r="E24" s="4"/>
      <c r="F24" s="4"/>
      <c r="G24" s="4"/>
      <c r="H24" s="30"/>
      <c r="I24" s="30"/>
      <c r="J24" s="30"/>
      <c r="K24" s="4"/>
      <c r="L24" s="4"/>
      <c r="M24" s="4"/>
      <c r="N24" s="4"/>
      <c r="O24" s="4"/>
      <c r="P24" s="4"/>
    </row>
    <row r="25" ht="15.75" customHeight="1">
      <c r="A25" s="43"/>
      <c r="B25" s="4"/>
      <c r="C25" s="35"/>
      <c r="D25" s="4"/>
      <c r="E25" s="4"/>
      <c r="F25" s="4"/>
      <c r="G25" s="4"/>
      <c r="H25" s="35"/>
      <c r="I25" s="35"/>
      <c r="J25" s="35"/>
      <c r="K25" s="4"/>
      <c r="L25" s="4"/>
      <c r="M25" s="4"/>
      <c r="N25" s="4"/>
      <c r="O25" s="4"/>
      <c r="P25" s="4"/>
    </row>
    <row r="26" ht="15.75" customHeight="1">
      <c r="A26" s="43"/>
      <c r="B26" s="43"/>
      <c r="C26" s="35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ht="15.75" customHeight="1">
      <c r="A27" s="43"/>
      <c r="B27" s="43"/>
      <c r="C27" s="35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ht="15.75" customHeight="1">
      <c r="A28" s="43"/>
      <c r="B28" s="43"/>
      <c r="C28" s="35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ht="15.75" customHeight="1">
      <c r="A29" s="43"/>
      <c r="B29" s="43"/>
      <c r="C29" s="35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ht="15.75" customHeight="1">
      <c r="A30" s="43"/>
      <c r="B30" s="4"/>
      <c r="C30" s="35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ht="15.75" customHeight="1">
      <c r="A31" s="43"/>
      <c r="B31" s="4"/>
      <c r="C31" s="35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ht="15.75" customHeight="1">
      <c r="A32" s="43"/>
      <c r="B32" s="43"/>
      <c r="C32" s="35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ht="15.75" customHeight="1">
      <c r="A33" s="43"/>
      <c r="B33" s="43"/>
      <c r="C33" s="35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ht="15.75" customHeight="1">
      <c r="A34" s="43"/>
      <c r="B34" s="43"/>
      <c r="C34" s="35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ht="15.75" customHeight="1">
      <c r="A35" s="43"/>
      <c r="B35" s="43"/>
      <c r="C35" s="35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ht="15.75" customHeight="1">
      <c r="A36" s="43"/>
      <c r="B36" s="43"/>
      <c r="C36" s="35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ht="15.75" customHeight="1">
      <c r="A37" s="43"/>
      <c r="B37" s="4"/>
      <c r="C37" s="35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ht="15.75" customHeight="1">
      <c r="A38" s="43"/>
      <c r="B38" s="43"/>
      <c r="C38" s="35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ht="15.75" customHeight="1">
      <c r="A39" s="43"/>
      <c r="B39" s="4"/>
      <c r="C39" s="35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ht="15.75" customHeight="1">
      <c r="A40" s="43"/>
      <c r="B40" s="43"/>
      <c r="C40" s="35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ht="15.75" customHeight="1">
      <c r="A41" s="43"/>
      <c r="B41" s="43"/>
      <c r="C41" s="35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ht="15.75" customHeight="1">
      <c r="A42" s="43"/>
      <c r="B42" s="43"/>
      <c r="C42" s="35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ht="15.75" customHeight="1">
      <c r="A43" s="43"/>
      <c r="B43" s="43"/>
      <c r="C43" s="35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ht="15.75" customHeight="1">
      <c r="A44" s="43"/>
      <c r="B44" s="43"/>
      <c r="C44" s="35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ht="15.75" customHeight="1">
      <c r="A45" s="43"/>
      <c r="B45" s="43"/>
      <c r="C45" s="35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ht="15.75" customHeight="1">
      <c r="A46" s="43"/>
      <c r="B46" s="43"/>
      <c r="C46" s="35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ht="15.75" customHeight="1">
      <c r="A47" s="43"/>
      <c r="B47" s="43"/>
      <c r="C47" s="35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ht="15.75" customHeight="1">
      <c r="A48" s="43"/>
      <c r="B48" s="43"/>
      <c r="C48" s="35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ht="15.75" customHeight="1">
      <c r="A49" s="43"/>
      <c r="B49" s="43"/>
      <c r="C49" s="35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ht="15.75" customHeight="1">
      <c r="A50" s="43"/>
      <c r="B50" s="43"/>
      <c r="C50" s="35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ht="15.75" customHeight="1">
      <c r="A51" s="43"/>
      <c r="B51" s="43"/>
      <c r="C51" s="35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ht="15.75" customHeight="1">
      <c r="A52" s="43"/>
      <c r="B52" s="43"/>
      <c r="C52" s="35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ht="15.75" customHeight="1">
      <c r="A53" s="43"/>
      <c r="B53" s="43"/>
      <c r="C53" s="35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ht="15.75" customHeight="1">
      <c r="A54" s="43"/>
      <c r="B54" s="43"/>
      <c r="C54" s="35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ht="15.75" customHeight="1">
      <c r="A55" s="43"/>
      <c r="B55" s="43"/>
      <c r="C55" s="35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ht="15.75" customHeight="1">
      <c r="A56" s="43"/>
      <c r="B56" s="43"/>
      <c r="C56" s="35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ht="15.75" customHeight="1">
      <c r="A57" s="43"/>
      <c r="B57" s="43"/>
      <c r="C57" s="35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ht="15.75" customHeight="1">
      <c r="A58" s="43"/>
      <c r="B58" s="43"/>
      <c r="C58" s="35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ht="15.75" customHeight="1">
      <c r="A59" s="43"/>
      <c r="B59" s="43"/>
      <c r="C59" s="35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ht="15.75" customHeight="1">
      <c r="A60" s="43"/>
      <c r="B60" s="43"/>
      <c r="C60" s="35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ht="15.75" customHeight="1">
      <c r="A61" s="43"/>
      <c r="B61" s="43"/>
      <c r="C61" s="35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ht="15.75" customHeight="1">
      <c r="A62" s="43"/>
      <c r="B62" s="43"/>
      <c r="C62" s="35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G1"/>
    <mergeCell ref="A2:G2"/>
    <mergeCell ref="H17:O17"/>
    <mergeCell ref="H18:O18"/>
  </mergeCells>
  <printOptions/>
  <pageMargins bottom="1.0" footer="0.0" header="0.0" left="0.75" right="0.75" top="1.0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50.5"/>
    <col customWidth="1" min="2" max="2" width="47.25"/>
    <col customWidth="1" min="3" max="6" width="12.63"/>
  </cols>
  <sheetData>
    <row r="1" ht="15.75" customHeight="1">
      <c r="A1" s="1" t="s">
        <v>228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 ht="15.75" customHeight="1">
      <c r="A2" s="5"/>
      <c r="B2" s="6"/>
      <c r="C2" s="6"/>
      <c r="D2" s="6"/>
      <c r="E2" s="6"/>
      <c r="F2" s="6"/>
      <c r="G2" s="7"/>
      <c r="H2" s="4"/>
      <c r="I2" s="4"/>
      <c r="J2" s="4"/>
      <c r="K2" s="4"/>
      <c r="L2" s="4"/>
      <c r="M2" s="4"/>
      <c r="N2" s="4"/>
      <c r="O2" s="4"/>
      <c r="P2" s="4"/>
    </row>
    <row r="3" ht="15.75" customHeight="1">
      <c r="A3" s="8" t="s">
        <v>1</v>
      </c>
      <c r="B3" s="8" t="s">
        <v>2</v>
      </c>
      <c r="C3" s="8" t="s">
        <v>3</v>
      </c>
      <c r="D3" s="9" t="s">
        <v>4</v>
      </c>
      <c r="E3" s="9" t="s">
        <v>5</v>
      </c>
      <c r="F3" s="9" t="s">
        <v>6</v>
      </c>
      <c r="G3" s="10" t="s">
        <v>7</v>
      </c>
      <c r="H3" s="4"/>
      <c r="I3" s="4"/>
      <c r="J3" s="4"/>
      <c r="K3" s="4"/>
      <c r="L3" s="4"/>
      <c r="M3" s="4"/>
      <c r="N3" s="4"/>
      <c r="O3" s="4"/>
      <c r="P3" s="4"/>
    </row>
    <row r="4" ht="15.75" customHeight="1">
      <c r="A4" s="11" t="s">
        <v>229</v>
      </c>
      <c r="B4" s="11" t="s">
        <v>230</v>
      </c>
      <c r="C4" s="13" t="s">
        <v>56</v>
      </c>
      <c r="D4" s="12" t="s">
        <v>10</v>
      </c>
      <c r="E4" s="12" t="s">
        <v>10</v>
      </c>
      <c r="F4" s="12" t="s">
        <v>10</v>
      </c>
      <c r="G4" s="12" t="s">
        <v>10</v>
      </c>
      <c r="H4" s="4"/>
      <c r="I4" s="4"/>
      <c r="J4" s="4"/>
      <c r="K4" s="4"/>
      <c r="L4" s="4"/>
      <c r="M4" s="4"/>
      <c r="N4" s="4"/>
      <c r="O4" s="4"/>
      <c r="P4" s="4"/>
    </row>
    <row r="5" ht="15.75" customHeight="1">
      <c r="A5" s="11" t="s">
        <v>229</v>
      </c>
      <c r="B5" s="11" t="s">
        <v>231</v>
      </c>
      <c r="C5" s="13" t="s">
        <v>56</v>
      </c>
      <c r="D5" s="12" t="s">
        <v>10</v>
      </c>
      <c r="E5" s="12" t="s">
        <v>10</v>
      </c>
      <c r="F5" s="12" t="s">
        <v>10</v>
      </c>
      <c r="G5" s="12" t="s">
        <v>10</v>
      </c>
      <c r="H5" s="14"/>
      <c r="I5" s="14"/>
      <c r="J5" s="14"/>
      <c r="K5" s="14"/>
      <c r="L5" s="14"/>
      <c r="M5" s="14"/>
      <c r="N5" s="14"/>
      <c r="O5" s="14"/>
      <c r="P5" s="14"/>
    </row>
    <row r="6" ht="15.75" customHeight="1">
      <c r="A6" s="11" t="s">
        <v>232</v>
      </c>
      <c r="B6" s="11" t="s">
        <v>233</v>
      </c>
      <c r="C6" s="11" t="s">
        <v>33</v>
      </c>
      <c r="D6" s="12" t="s">
        <v>10</v>
      </c>
      <c r="E6" s="12" t="s">
        <v>10</v>
      </c>
      <c r="F6" s="12" t="s">
        <v>10</v>
      </c>
      <c r="G6" s="12" t="s">
        <v>10</v>
      </c>
      <c r="H6" s="15" t="s">
        <v>14</v>
      </c>
      <c r="I6" s="15" t="s">
        <v>15</v>
      </c>
      <c r="J6" s="15" t="s">
        <v>16</v>
      </c>
      <c r="K6" s="15" t="s">
        <v>15</v>
      </c>
      <c r="L6" s="15" t="s">
        <v>17</v>
      </c>
      <c r="M6" s="15" t="s">
        <v>15</v>
      </c>
      <c r="N6" s="15" t="s">
        <v>18</v>
      </c>
      <c r="O6" s="16" t="s">
        <v>15</v>
      </c>
      <c r="P6" s="17" t="s">
        <v>19</v>
      </c>
    </row>
    <row r="7" ht="15.75" customHeight="1">
      <c r="A7" s="11" t="s">
        <v>232</v>
      </c>
      <c r="B7" s="11" t="s">
        <v>234</v>
      </c>
      <c r="C7" s="13" t="s">
        <v>87</v>
      </c>
      <c r="D7" s="12" t="s">
        <v>10</v>
      </c>
      <c r="E7" s="12" t="s">
        <v>10</v>
      </c>
      <c r="F7" s="12" t="s">
        <v>10</v>
      </c>
      <c r="G7" s="12" t="s">
        <v>10</v>
      </c>
      <c r="H7" s="18" t="s">
        <v>21</v>
      </c>
      <c r="I7" s="19">
        <f>countif(C:C,"a1")</f>
        <v>0</v>
      </c>
      <c r="J7" s="18" t="s">
        <v>22</v>
      </c>
      <c r="K7" s="22">
        <f>countif(C:C,"a2")</f>
        <v>0</v>
      </c>
      <c r="L7" s="18" t="s">
        <v>23</v>
      </c>
      <c r="M7" s="19">
        <f>countif(C:C,"a3")</f>
        <v>4</v>
      </c>
      <c r="N7" s="18" t="s">
        <v>24</v>
      </c>
      <c r="O7" s="19">
        <f>countif(C:C,"a4")</f>
        <v>0</v>
      </c>
      <c r="P7" s="19">
        <f t="shared" ref="P7:P16" si="1">sum(I7,K7,M7,O7)</f>
        <v>4</v>
      </c>
    </row>
    <row r="8" ht="15.75" customHeight="1">
      <c r="A8" s="11" t="s">
        <v>235</v>
      </c>
      <c r="B8" s="11" t="s">
        <v>236</v>
      </c>
      <c r="C8" s="11" t="s">
        <v>50</v>
      </c>
      <c r="D8" s="12" t="s">
        <v>10</v>
      </c>
      <c r="E8" s="12" t="s">
        <v>10</v>
      </c>
      <c r="F8" s="12" t="s">
        <v>10</v>
      </c>
      <c r="G8" s="12" t="s">
        <v>10</v>
      </c>
      <c r="H8" s="18" t="s">
        <v>28</v>
      </c>
      <c r="I8" s="19">
        <f>countif(C:C,"b1")</f>
        <v>0</v>
      </c>
      <c r="J8" s="18" t="s">
        <v>29</v>
      </c>
      <c r="K8" s="19">
        <f>countif(C:C,"b2")</f>
        <v>1</v>
      </c>
      <c r="L8" s="18" t="s">
        <v>30</v>
      </c>
      <c r="M8" s="19">
        <f>countif(C:C,"b3")</f>
        <v>2</v>
      </c>
      <c r="N8" s="18" t="s">
        <v>31</v>
      </c>
      <c r="O8" s="19">
        <f>countif(C:C,"b4")</f>
        <v>0</v>
      </c>
      <c r="P8" s="19">
        <f t="shared" si="1"/>
        <v>3</v>
      </c>
    </row>
    <row r="9" ht="15.75" customHeight="1">
      <c r="A9" s="11" t="s">
        <v>235</v>
      </c>
      <c r="B9" s="11" t="s">
        <v>237</v>
      </c>
      <c r="C9" s="11" t="s">
        <v>50</v>
      </c>
      <c r="D9" s="12" t="s">
        <v>10</v>
      </c>
      <c r="E9" s="12" t="s">
        <v>10</v>
      </c>
      <c r="F9" s="12" t="s">
        <v>10</v>
      </c>
      <c r="G9" s="12" t="s">
        <v>10</v>
      </c>
      <c r="H9" s="18" t="s">
        <v>34</v>
      </c>
      <c r="I9" s="19">
        <f>countif(C:C,"c1")</f>
        <v>0</v>
      </c>
      <c r="J9" s="18" t="s">
        <v>35</v>
      </c>
      <c r="K9" s="19">
        <f>countif(C:C,"c2")</f>
        <v>0</v>
      </c>
      <c r="L9" s="18" t="s">
        <v>36</v>
      </c>
      <c r="M9" s="19">
        <f>countif(C:C,"c3")</f>
        <v>2</v>
      </c>
      <c r="N9" s="18" t="s">
        <v>37</v>
      </c>
      <c r="O9" s="19">
        <f>countif(C:C,"c4")</f>
        <v>0</v>
      </c>
      <c r="P9" s="19">
        <f t="shared" si="1"/>
        <v>2</v>
      </c>
    </row>
    <row r="10" ht="15.75" customHeight="1">
      <c r="A10" s="11" t="s">
        <v>238</v>
      </c>
      <c r="B10" s="11" t="s">
        <v>239</v>
      </c>
      <c r="C10" s="13" t="s">
        <v>103</v>
      </c>
      <c r="D10" s="12" t="s">
        <v>10</v>
      </c>
      <c r="E10" s="12" t="s">
        <v>10</v>
      </c>
      <c r="F10" s="12" t="s">
        <v>10</v>
      </c>
      <c r="G10" s="12" t="s">
        <v>10</v>
      </c>
      <c r="H10" s="18" t="s">
        <v>40</v>
      </c>
      <c r="I10" s="22">
        <f>countif(C:C,"d1")</f>
        <v>0</v>
      </c>
      <c r="J10" s="18" t="s">
        <v>41</v>
      </c>
      <c r="K10" s="19">
        <f>countif(C:C,"d2")</f>
        <v>3</v>
      </c>
      <c r="L10" s="18" t="s">
        <v>42</v>
      </c>
      <c r="M10" s="19">
        <f>countif(C:C,"d3")</f>
        <v>1</v>
      </c>
      <c r="N10" s="18" t="s">
        <v>43</v>
      </c>
      <c r="O10" s="19">
        <f>countif(C:C,"d4")</f>
        <v>0</v>
      </c>
      <c r="P10" s="19">
        <f t="shared" si="1"/>
        <v>4</v>
      </c>
    </row>
    <row r="11" ht="15.75" customHeight="1">
      <c r="A11" s="11" t="s">
        <v>238</v>
      </c>
      <c r="B11" s="11" t="s">
        <v>240</v>
      </c>
      <c r="C11" s="11" t="s">
        <v>95</v>
      </c>
      <c r="D11" s="12" t="s">
        <v>10</v>
      </c>
      <c r="E11" s="12" t="s">
        <v>10</v>
      </c>
      <c r="F11" s="12" t="s">
        <v>10</v>
      </c>
      <c r="G11" s="12" t="s">
        <v>10</v>
      </c>
      <c r="H11" s="18" t="s">
        <v>45</v>
      </c>
      <c r="I11" s="19">
        <f>countif(C:C,"e1")</f>
        <v>1</v>
      </c>
      <c r="J11" s="18" t="s">
        <v>46</v>
      </c>
      <c r="K11" s="19">
        <f>countif(C:C,"e2")</f>
        <v>0</v>
      </c>
      <c r="L11" s="18" t="s">
        <v>47</v>
      </c>
      <c r="M11" s="19">
        <f>countif(C:C,"e3")</f>
        <v>1</v>
      </c>
      <c r="N11" s="18" t="s">
        <v>48</v>
      </c>
      <c r="O11" s="19">
        <f>countif(C:C,"e4")</f>
        <v>0</v>
      </c>
      <c r="P11" s="19">
        <f t="shared" si="1"/>
        <v>2</v>
      </c>
    </row>
    <row r="12" ht="15.75" customHeight="1">
      <c r="A12" s="11" t="s">
        <v>241</v>
      </c>
      <c r="B12" s="11" t="s">
        <v>242</v>
      </c>
      <c r="C12" s="11" t="s">
        <v>9</v>
      </c>
      <c r="D12" s="12" t="s">
        <v>10</v>
      </c>
      <c r="E12" s="12" t="s">
        <v>10</v>
      </c>
      <c r="F12" s="12" t="s">
        <v>10</v>
      </c>
      <c r="G12" s="12" t="s">
        <v>10</v>
      </c>
      <c r="H12" s="18" t="s">
        <v>51</v>
      </c>
      <c r="I12" s="22">
        <f>countif(C:C,"f1")</f>
        <v>0</v>
      </c>
      <c r="J12" s="18" t="s">
        <v>52</v>
      </c>
      <c r="K12" s="19">
        <f>countif(C:C,"f2")</f>
        <v>2</v>
      </c>
      <c r="L12" s="18" t="s">
        <v>53</v>
      </c>
      <c r="M12" s="19">
        <f>countif(C:C,"f3")</f>
        <v>1</v>
      </c>
      <c r="N12" s="18" t="s">
        <v>54</v>
      </c>
      <c r="O12" s="19">
        <f>countif(C:C,"f4")</f>
        <v>0</v>
      </c>
      <c r="P12" s="19">
        <f t="shared" si="1"/>
        <v>3</v>
      </c>
    </row>
    <row r="13" ht="15.75" customHeight="1">
      <c r="A13" s="11" t="s">
        <v>241</v>
      </c>
      <c r="B13" s="11" t="s">
        <v>243</v>
      </c>
      <c r="C13" s="13" t="s">
        <v>187</v>
      </c>
      <c r="D13" s="12" t="s">
        <v>10</v>
      </c>
      <c r="E13" s="12" t="s">
        <v>10</v>
      </c>
      <c r="F13" s="12" t="s">
        <v>10</v>
      </c>
      <c r="G13" s="12" t="s">
        <v>10</v>
      </c>
      <c r="H13" s="18" t="s">
        <v>57</v>
      </c>
      <c r="I13" s="19">
        <f>countif(C:C,"g1")</f>
        <v>0</v>
      </c>
      <c r="J13" s="18" t="s">
        <v>58</v>
      </c>
      <c r="K13" s="19">
        <f>countif(C:C,"g2")</f>
        <v>1</v>
      </c>
      <c r="L13" s="18" t="s">
        <v>59</v>
      </c>
      <c r="M13" s="19">
        <f>countif(C:C,"g3")</f>
        <v>0</v>
      </c>
      <c r="N13" s="18" t="s">
        <v>60</v>
      </c>
      <c r="O13" s="19">
        <f>countif(C:C,"g4")</f>
        <v>0</v>
      </c>
      <c r="P13" s="19">
        <f t="shared" si="1"/>
        <v>1</v>
      </c>
    </row>
    <row r="14" ht="15.75" customHeight="1">
      <c r="A14" s="11" t="s">
        <v>244</v>
      </c>
      <c r="B14" s="11" t="s">
        <v>245</v>
      </c>
      <c r="C14" s="13" t="s">
        <v>50</v>
      </c>
      <c r="D14" s="12" t="s">
        <v>10</v>
      </c>
      <c r="E14" s="12" t="s">
        <v>10</v>
      </c>
      <c r="F14" s="12" t="s">
        <v>10</v>
      </c>
      <c r="G14" s="12" t="s">
        <v>10</v>
      </c>
      <c r="H14" s="18" t="s">
        <v>64</v>
      </c>
      <c r="I14" s="19">
        <f>countif(C:C,"h1")</f>
        <v>0</v>
      </c>
      <c r="J14" s="18" t="s">
        <v>65</v>
      </c>
      <c r="K14" s="19">
        <f>countif(C:C,"h2")</f>
        <v>0</v>
      </c>
      <c r="L14" s="18" t="s">
        <v>66</v>
      </c>
      <c r="M14" s="19">
        <f>countif(C:C,"h3")</f>
        <v>1</v>
      </c>
      <c r="N14" s="18" t="s">
        <v>67</v>
      </c>
      <c r="O14" s="19">
        <f>countif(C:C,"h4")</f>
        <v>0</v>
      </c>
      <c r="P14" s="19">
        <f t="shared" si="1"/>
        <v>1</v>
      </c>
    </row>
    <row r="15" ht="15.75" customHeight="1">
      <c r="A15" s="11" t="s">
        <v>246</v>
      </c>
      <c r="B15" s="11" t="s">
        <v>245</v>
      </c>
      <c r="C15" s="11" t="s">
        <v>9</v>
      </c>
      <c r="D15" s="12" t="s">
        <v>10</v>
      </c>
      <c r="E15" s="12" t="s">
        <v>10</v>
      </c>
      <c r="F15" s="12" t="s">
        <v>10</v>
      </c>
      <c r="G15" s="12" t="s">
        <v>10</v>
      </c>
      <c r="H15" s="18" t="s">
        <v>70</v>
      </c>
      <c r="I15" s="19">
        <f>countif(C:C,"i1")</f>
        <v>0</v>
      </c>
      <c r="J15" s="18" t="s">
        <v>71</v>
      </c>
      <c r="K15" s="19">
        <f>countif(C:C,"i2")</f>
        <v>0</v>
      </c>
      <c r="L15" s="18" t="s">
        <v>72</v>
      </c>
      <c r="M15" s="19">
        <f>countif(C:C,"i3")</f>
        <v>0</v>
      </c>
      <c r="N15" s="18" t="s">
        <v>73</v>
      </c>
      <c r="O15" s="19">
        <f>countif(C:C,"i4")</f>
        <v>0</v>
      </c>
      <c r="P15" s="19">
        <f t="shared" si="1"/>
        <v>0</v>
      </c>
    </row>
    <row r="16" ht="15.75" customHeight="1">
      <c r="A16" s="11" t="s">
        <v>247</v>
      </c>
      <c r="B16" s="11" t="s">
        <v>248</v>
      </c>
      <c r="C16" s="13" t="s">
        <v>177</v>
      </c>
      <c r="D16" s="12" t="s">
        <v>10</v>
      </c>
      <c r="E16" s="12" t="s">
        <v>10</v>
      </c>
      <c r="F16" s="12" t="s">
        <v>10</v>
      </c>
      <c r="G16" s="12" t="s">
        <v>10</v>
      </c>
      <c r="H16" s="18" t="s">
        <v>76</v>
      </c>
      <c r="I16" s="19">
        <f>countif(C:C,"j1")</f>
        <v>0</v>
      </c>
      <c r="J16" s="18" t="s">
        <v>77</v>
      </c>
      <c r="K16" s="19">
        <f>countif(C:C,"j2")</f>
        <v>0</v>
      </c>
      <c r="L16" s="18" t="s">
        <v>78</v>
      </c>
      <c r="M16" s="19">
        <f>countif(C:C,"j3")</f>
        <v>0</v>
      </c>
      <c r="N16" s="18" t="s">
        <v>79</v>
      </c>
      <c r="O16" s="19">
        <f>countif(C:C,"j4")</f>
        <v>0</v>
      </c>
      <c r="P16" s="19">
        <f t="shared" si="1"/>
        <v>0</v>
      </c>
    </row>
    <row r="17" ht="15.75" customHeight="1">
      <c r="A17" s="11" t="s">
        <v>249</v>
      </c>
      <c r="B17" s="11" t="s">
        <v>248</v>
      </c>
      <c r="C17" s="11" t="s">
        <v>250</v>
      </c>
      <c r="D17" s="12" t="s">
        <v>10</v>
      </c>
      <c r="E17" s="12" t="s">
        <v>10</v>
      </c>
      <c r="F17" s="12" t="s">
        <v>10</v>
      </c>
      <c r="G17" s="12" t="s">
        <v>10</v>
      </c>
      <c r="H17" s="23" t="s">
        <v>82</v>
      </c>
      <c r="I17" s="2"/>
      <c r="J17" s="2"/>
      <c r="K17" s="2"/>
      <c r="L17" s="2"/>
      <c r="M17" s="2"/>
      <c r="N17" s="2"/>
      <c r="O17" s="3"/>
      <c r="P17" s="18">
        <v>0.0</v>
      </c>
    </row>
    <row r="18" ht="15.75" customHeight="1">
      <c r="A18" s="11" t="s">
        <v>251</v>
      </c>
      <c r="B18" s="11" t="s">
        <v>252</v>
      </c>
      <c r="C18" s="13" t="s">
        <v>133</v>
      </c>
      <c r="D18" s="12" t="s">
        <v>10</v>
      </c>
      <c r="E18" s="12" t="s">
        <v>10</v>
      </c>
      <c r="F18" s="12" t="s">
        <v>10</v>
      </c>
      <c r="G18" s="12" t="s">
        <v>10</v>
      </c>
      <c r="H18" s="24" t="s">
        <v>85</v>
      </c>
      <c r="I18" s="2"/>
      <c r="J18" s="2"/>
      <c r="K18" s="2"/>
      <c r="L18" s="2"/>
      <c r="M18" s="2"/>
      <c r="N18" s="2"/>
      <c r="O18" s="3"/>
      <c r="P18" s="25">
        <f>sum(P7:P17)</f>
        <v>20</v>
      </c>
    </row>
    <row r="19" ht="15.75" customHeight="1">
      <c r="A19" s="11" t="s">
        <v>253</v>
      </c>
      <c r="B19" s="11" t="s">
        <v>254</v>
      </c>
      <c r="C19" s="11" t="s">
        <v>50</v>
      </c>
      <c r="D19" s="12" t="s">
        <v>10</v>
      </c>
      <c r="E19" s="12" t="s">
        <v>10</v>
      </c>
      <c r="F19" s="12" t="s">
        <v>10</v>
      </c>
      <c r="G19" s="12" t="s">
        <v>10</v>
      </c>
      <c r="H19" s="26"/>
      <c r="I19" s="19" t="s">
        <v>88</v>
      </c>
      <c r="J19" s="19" t="s">
        <v>89</v>
      </c>
      <c r="K19" s="4"/>
      <c r="L19" s="4"/>
      <c r="M19" s="4"/>
      <c r="N19" s="4"/>
      <c r="O19" s="4"/>
      <c r="P19" s="4"/>
    </row>
    <row r="20" ht="15.75" customHeight="1">
      <c r="A20" s="58" t="s">
        <v>255</v>
      </c>
      <c r="B20" s="11" t="s">
        <v>256</v>
      </c>
      <c r="C20" s="11" t="s">
        <v>95</v>
      </c>
      <c r="D20" s="12" t="s">
        <v>10</v>
      </c>
      <c r="E20" s="12" t="s">
        <v>10</v>
      </c>
      <c r="F20" s="12" t="s">
        <v>10</v>
      </c>
      <c r="G20" s="12" t="s">
        <v>10</v>
      </c>
      <c r="H20" s="19" t="s">
        <v>4</v>
      </c>
      <c r="I20" s="19">
        <f>countif(D:D,"o")</f>
        <v>0</v>
      </c>
      <c r="J20" s="19">
        <f>countif(D:D,"x")</f>
        <v>20</v>
      </c>
      <c r="K20" s="4"/>
      <c r="L20" s="4"/>
      <c r="M20" s="4"/>
      <c r="N20" s="4"/>
      <c r="O20" s="4"/>
      <c r="P20" s="4"/>
    </row>
    <row r="21" ht="15.75" customHeight="1">
      <c r="A21" s="58" t="s">
        <v>257</v>
      </c>
      <c r="B21" s="11" t="s">
        <v>256</v>
      </c>
      <c r="C21" s="13" t="s">
        <v>56</v>
      </c>
      <c r="D21" s="12" t="s">
        <v>10</v>
      </c>
      <c r="E21" s="12" t="s">
        <v>10</v>
      </c>
      <c r="F21" s="12" t="s">
        <v>10</v>
      </c>
      <c r="G21" s="12" t="s">
        <v>10</v>
      </c>
      <c r="H21" s="19" t="s">
        <v>5</v>
      </c>
      <c r="I21" s="19">
        <f>countif(E:E,"o")</f>
        <v>0</v>
      </c>
      <c r="J21" s="19">
        <f>countif(E:E,"x")</f>
        <v>20</v>
      </c>
      <c r="K21" s="4"/>
      <c r="L21" s="4"/>
      <c r="M21" s="4"/>
      <c r="N21" s="4"/>
      <c r="O21" s="4"/>
      <c r="P21" s="4"/>
    </row>
    <row r="22" ht="15.75" customHeight="1">
      <c r="A22" s="36" t="s">
        <v>258</v>
      </c>
      <c r="B22" s="36" t="s">
        <v>259</v>
      </c>
      <c r="C22" s="36" t="s">
        <v>87</v>
      </c>
      <c r="D22" s="12" t="s">
        <v>10</v>
      </c>
      <c r="E22" s="12" t="s">
        <v>10</v>
      </c>
      <c r="F22" s="12" t="s">
        <v>10</v>
      </c>
      <c r="G22" s="12" t="s">
        <v>10</v>
      </c>
      <c r="H22" s="19" t="s">
        <v>6</v>
      </c>
      <c r="I22" s="19">
        <f>countif(F:F,"o")</f>
        <v>0</v>
      </c>
      <c r="J22" s="19">
        <f>countif(F:F,"x")</f>
        <v>20</v>
      </c>
      <c r="K22" s="4"/>
      <c r="L22" s="4"/>
      <c r="M22" s="4"/>
      <c r="N22" s="4"/>
      <c r="O22" s="4"/>
      <c r="P22" s="4"/>
    </row>
    <row r="23" ht="15.75" customHeight="1">
      <c r="A23" s="78" t="s">
        <v>260</v>
      </c>
      <c r="B23" s="78" t="s">
        <v>259</v>
      </c>
      <c r="C23" s="78" t="s">
        <v>148</v>
      </c>
      <c r="D23" s="37" t="s">
        <v>10</v>
      </c>
      <c r="E23" s="37" t="s">
        <v>10</v>
      </c>
      <c r="F23" s="37" t="s">
        <v>10</v>
      </c>
      <c r="G23" s="37" t="s">
        <v>10</v>
      </c>
      <c r="H23" s="27" t="s">
        <v>7</v>
      </c>
      <c r="I23" s="27">
        <f>countif(G:G,"o")</f>
        <v>0</v>
      </c>
      <c r="J23" s="27">
        <f>countif(G:G,"x")</f>
        <v>20</v>
      </c>
      <c r="K23" s="4"/>
      <c r="L23" s="4"/>
      <c r="M23" s="4"/>
      <c r="N23" s="4"/>
      <c r="O23" s="4"/>
      <c r="P23" s="4"/>
    </row>
    <row r="24" ht="15.75" customHeight="1">
      <c r="A24" s="43"/>
      <c r="B24" s="43"/>
      <c r="C24" s="35"/>
      <c r="D24" s="4"/>
      <c r="E24" s="4"/>
      <c r="F24" s="4"/>
      <c r="G24" s="4"/>
      <c r="H24" s="30"/>
      <c r="I24" s="30"/>
      <c r="J24" s="30"/>
      <c r="K24" s="4"/>
      <c r="L24" s="4"/>
      <c r="M24" s="4"/>
      <c r="N24" s="4"/>
      <c r="O24" s="4"/>
      <c r="P24" s="4"/>
    </row>
    <row r="25" ht="15.75" customHeight="1">
      <c r="A25" s="43"/>
      <c r="B25" s="4"/>
      <c r="C25" s="35"/>
      <c r="D25" s="4"/>
      <c r="E25" s="4"/>
      <c r="F25" s="4"/>
      <c r="G25" s="4"/>
      <c r="H25" s="35"/>
      <c r="I25" s="35"/>
      <c r="J25" s="35"/>
      <c r="K25" s="4"/>
      <c r="L25" s="4"/>
      <c r="M25" s="4"/>
      <c r="N25" s="4"/>
      <c r="O25" s="4"/>
      <c r="P25" s="4"/>
    </row>
    <row r="26" ht="15.75" customHeight="1">
      <c r="A26" s="43"/>
      <c r="B26" s="43"/>
      <c r="C26" s="35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ht="15.75" customHeight="1">
      <c r="A27" s="43"/>
      <c r="B27" s="43"/>
      <c r="C27" s="35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ht="15.75" customHeight="1">
      <c r="A28" s="43"/>
      <c r="B28" s="43"/>
      <c r="C28" s="35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ht="15.75" customHeight="1">
      <c r="A29" s="43"/>
      <c r="B29" s="43"/>
      <c r="C29" s="35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ht="15.75" customHeight="1">
      <c r="A30" s="43"/>
      <c r="B30" s="4"/>
      <c r="C30" s="35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ht="15.75" customHeight="1">
      <c r="A31" s="43"/>
      <c r="B31" s="4"/>
      <c r="C31" s="35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ht="15.75" customHeight="1">
      <c r="A32" s="43"/>
      <c r="B32" s="43"/>
      <c r="C32" s="35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ht="15.75" customHeight="1">
      <c r="A33" s="43"/>
      <c r="B33" s="43"/>
      <c r="C33" s="35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ht="15.75" customHeight="1">
      <c r="A34" s="43"/>
      <c r="B34" s="43"/>
      <c r="C34" s="35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ht="15.75" customHeight="1">
      <c r="A35" s="43"/>
      <c r="B35" s="43"/>
      <c r="C35" s="35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ht="15.75" customHeight="1">
      <c r="A36" s="43"/>
      <c r="B36" s="43"/>
      <c r="C36" s="35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ht="15.75" customHeight="1">
      <c r="A37" s="43"/>
      <c r="B37" s="4"/>
      <c r="C37" s="35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ht="15.75" customHeight="1">
      <c r="A38" s="43"/>
      <c r="B38" s="43"/>
      <c r="C38" s="35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ht="15.75" customHeight="1">
      <c r="A39" s="43"/>
      <c r="B39" s="4"/>
      <c r="C39" s="35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ht="15.75" customHeight="1">
      <c r="A40" s="43"/>
      <c r="B40" s="43"/>
      <c r="C40" s="35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ht="15.75" customHeight="1">
      <c r="A41" s="43"/>
      <c r="B41" s="43"/>
      <c r="C41" s="35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ht="15.75" customHeight="1">
      <c r="A42" s="43"/>
      <c r="B42" s="43"/>
      <c r="C42" s="35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ht="15.75" customHeight="1">
      <c r="A43" s="43"/>
      <c r="B43" s="43"/>
      <c r="C43" s="35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ht="15.75" customHeight="1">
      <c r="A44" s="43"/>
      <c r="B44" s="43"/>
      <c r="C44" s="35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ht="15.75" customHeight="1">
      <c r="A45" s="43"/>
      <c r="B45" s="43"/>
      <c r="C45" s="35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ht="15.75" customHeight="1">
      <c r="A46" s="43"/>
      <c r="B46" s="43"/>
      <c r="C46" s="35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ht="15.75" customHeight="1">
      <c r="A47" s="43"/>
      <c r="B47" s="43"/>
      <c r="C47" s="35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ht="15.75" customHeight="1">
      <c r="A48" s="43"/>
      <c r="B48" s="43"/>
      <c r="C48" s="35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ht="15.75" customHeight="1">
      <c r="A49" s="43"/>
      <c r="B49" s="43"/>
      <c r="C49" s="35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ht="15.75" customHeight="1">
      <c r="A50" s="43"/>
      <c r="B50" s="43"/>
      <c r="C50" s="35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ht="15.75" customHeight="1">
      <c r="A51" s="43"/>
      <c r="B51" s="43"/>
      <c r="C51" s="35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ht="15.75" customHeight="1">
      <c r="A52" s="43"/>
      <c r="B52" s="43"/>
      <c r="C52" s="35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ht="15.75" customHeight="1">
      <c r="A53" s="43"/>
      <c r="B53" s="43"/>
      <c r="C53" s="35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ht="15.75" customHeight="1">
      <c r="A54" s="43"/>
      <c r="B54" s="43"/>
      <c r="C54" s="35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ht="15.75" customHeight="1">
      <c r="A55" s="43"/>
      <c r="B55" s="43"/>
      <c r="C55" s="35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ht="15.75" customHeight="1">
      <c r="A56" s="43"/>
      <c r="B56" s="43"/>
      <c r="C56" s="35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ht="15.75" customHeight="1">
      <c r="A57" s="43"/>
      <c r="B57" s="43"/>
      <c r="C57" s="35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ht="15.75" customHeight="1">
      <c r="A58" s="43"/>
      <c r="B58" s="43"/>
      <c r="C58" s="35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ht="15.75" customHeight="1">
      <c r="A59" s="43"/>
      <c r="B59" s="43"/>
      <c r="C59" s="35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ht="15.75" customHeight="1">
      <c r="A60" s="43"/>
      <c r="B60" s="43"/>
      <c r="C60" s="35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ht="15.75" customHeight="1">
      <c r="A61" s="43"/>
      <c r="B61" s="43"/>
      <c r="C61" s="35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ht="15.75" customHeight="1">
      <c r="A62" s="43"/>
      <c r="B62" s="43"/>
      <c r="C62" s="35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G1"/>
    <mergeCell ref="A2:G2"/>
    <mergeCell ref="H17:O17"/>
    <mergeCell ref="H18:O18"/>
  </mergeCells>
  <printOptions/>
  <pageMargins bottom="1.0" footer="0.0" header="0.0" left="0.75" right="0.75" top="1.0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49.0"/>
    <col customWidth="1" min="2" max="2" width="68.38"/>
    <col customWidth="1" min="3" max="6" width="12.63"/>
  </cols>
  <sheetData>
    <row r="1" ht="15.75" customHeight="1">
      <c r="A1" s="44" t="s">
        <v>261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 ht="15.75" customHeight="1">
      <c r="A2" s="5"/>
      <c r="B2" s="6"/>
      <c r="C2" s="6"/>
      <c r="D2" s="6"/>
      <c r="E2" s="6"/>
      <c r="F2" s="6"/>
      <c r="G2" s="7"/>
      <c r="H2" s="4"/>
      <c r="I2" s="4"/>
      <c r="J2" s="4"/>
      <c r="K2" s="4"/>
      <c r="L2" s="4"/>
      <c r="M2" s="4"/>
      <c r="N2" s="4"/>
      <c r="O2" s="4"/>
      <c r="P2" s="4"/>
    </row>
    <row r="3" ht="15.75" customHeight="1">
      <c r="A3" s="8" t="s">
        <v>1</v>
      </c>
      <c r="B3" s="8" t="s">
        <v>2</v>
      </c>
      <c r="C3" s="8" t="s">
        <v>3</v>
      </c>
      <c r="D3" s="9" t="s">
        <v>4</v>
      </c>
      <c r="E3" s="9" t="s">
        <v>5</v>
      </c>
      <c r="F3" s="9" t="s">
        <v>6</v>
      </c>
      <c r="G3" s="10" t="s">
        <v>7</v>
      </c>
      <c r="H3" s="4"/>
      <c r="I3" s="4"/>
      <c r="J3" s="4"/>
      <c r="K3" s="4"/>
      <c r="L3" s="4"/>
      <c r="M3" s="4"/>
      <c r="N3" s="4"/>
      <c r="O3" s="4"/>
      <c r="P3" s="4"/>
    </row>
    <row r="4" ht="15.75" customHeight="1">
      <c r="A4" s="11" t="s">
        <v>262</v>
      </c>
      <c r="B4" s="11" t="s">
        <v>263</v>
      </c>
      <c r="C4" s="13" t="s">
        <v>63</v>
      </c>
      <c r="D4" s="12" t="s">
        <v>10</v>
      </c>
      <c r="E4" s="12" t="s">
        <v>10</v>
      </c>
      <c r="F4" s="12" t="s">
        <v>10</v>
      </c>
      <c r="G4" s="57" t="s">
        <v>10</v>
      </c>
      <c r="H4" s="4"/>
      <c r="I4" s="4"/>
      <c r="J4" s="4"/>
      <c r="K4" s="4"/>
      <c r="L4" s="4"/>
      <c r="M4" s="4"/>
      <c r="N4" s="4"/>
      <c r="O4" s="4"/>
      <c r="P4" s="4"/>
    </row>
    <row r="5" ht="15.75" customHeight="1">
      <c r="A5" s="11" t="s">
        <v>264</v>
      </c>
      <c r="B5" s="11" t="s">
        <v>265</v>
      </c>
      <c r="C5" s="13" t="s">
        <v>69</v>
      </c>
      <c r="D5" s="12" t="s">
        <v>10</v>
      </c>
      <c r="E5" s="12" t="s">
        <v>10</v>
      </c>
      <c r="F5" s="12" t="s">
        <v>10</v>
      </c>
      <c r="G5" s="57" t="s">
        <v>10</v>
      </c>
      <c r="H5" s="14"/>
      <c r="I5" s="14"/>
      <c r="J5" s="14"/>
      <c r="K5" s="14"/>
      <c r="L5" s="14"/>
      <c r="M5" s="14"/>
      <c r="N5" s="14"/>
      <c r="O5" s="14"/>
      <c r="P5" s="14"/>
    </row>
    <row r="6" ht="15.75" customHeight="1">
      <c r="A6" s="11" t="s">
        <v>266</v>
      </c>
      <c r="B6" s="11" t="s">
        <v>267</v>
      </c>
      <c r="C6" s="11" t="s">
        <v>63</v>
      </c>
      <c r="D6" s="12" t="s">
        <v>10</v>
      </c>
      <c r="E6" s="12" t="s">
        <v>10</v>
      </c>
      <c r="F6" s="12" t="s">
        <v>10</v>
      </c>
      <c r="G6" s="57" t="s">
        <v>10</v>
      </c>
      <c r="H6" s="15" t="s">
        <v>14</v>
      </c>
      <c r="I6" s="15" t="s">
        <v>15</v>
      </c>
      <c r="J6" s="15" t="s">
        <v>16</v>
      </c>
      <c r="K6" s="15" t="s">
        <v>15</v>
      </c>
      <c r="L6" s="15" t="s">
        <v>17</v>
      </c>
      <c r="M6" s="15" t="s">
        <v>15</v>
      </c>
      <c r="N6" s="15" t="s">
        <v>18</v>
      </c>
      <c r="O6" s="16" t="s">
        <v>15</v>
      </c>
      <c r="P6" s="17" t="s">
        <v>19</v>
      </c>
    </row>
    <row r="7" ht="15.75" customHeight="1">
      <c r="A7" s="11" t="s">
        <v>268</v>
      </c>
      <c r="B7" s="11" t="s">
        <v>269</v>
      </c>
      <c r="C7" s="11" t="s">
        <v>107</v>
      </c>
      <c r="D7" s="12" t="s">
        <v>10</v>
      </c>
      <c r="E7" s="12" t="s">
        <v>10</v>
      </c>
      <c r="F7" s="12" t="s">
        <v>10</v>
      </c>
      <c r="G7" s="57" t="s">
        <v>10</v>
      </c>
      <c r="H7" s="18" t="s">
        <v>21</v>
      </c>
      <c r="I7" s="19">
        <f>countif(C:C,"a1")</f>
        <v>0</v>
      </c>
      <c r="J7" s="18" t="s">
        <v>22</v>
      </c>
      <c r="K7" s="22">
        <f>countif(C:C,"a2")</f>
        <v>0</v>
      </c>
      <c r="L7" s="18" t="s">
        <v>23</v>
      </c>
      <c r="M7" s="19">
        <f>countif(C:C,"a3")</f>
        <v>1</v>
      </c>
      <c r="N7" s="18" t="s">
        <v>24</v>
      </c>
      <c r="O7" s="19">
        <f>countif(C:C,"a4")</f>
        <v>0</v>
      </c>
      <c r="P7" s="19">
        <f t="shared" ref="P7:P16" si="1">sum(I7,K7,M7,O7)</f>
        <v>1</v>
      </c>
    </row>
    <row r="8" ht="15.75" customHeight="1">
      <c r="A8" s="11" t="s">
        <v>270</v>
      </c>
      <c r="B8" s="11" t="s">
        <v>271</v>
      </c>
      <c r="C8" s="11" t="s">
        <v>187</v>
      </c>
      <c r="D8" s="12" t="s">
        <v>10</v>
      </c>
      <c r="E8" s="12" t="s">
        <v>10</v>
      </c>
      <c r="F8" s="12" t="s">
        <v>10</v>
      </c>
      <c r="G8" s="57" t="s">
        <v>10</v>
      </c>
      <c r="H8" s="18" t="s">
        <v>28</v>
      </c>
      <c r="I8" s="19">
        <f>countif(C:C,"b1")</f>
        <v>1</v>
      </c>
      <c r="J8" s="18" t="s">
        <v>29</v>
      </c>
      <c r="K8" s="19">
        <f>countif(C:C,"b2")</f>
        <v>1</v>
      </c>
      <c r="L8" s="18" t="s">
        <v>30</v>
      </c>
      <c r="M8" s="19">
        <f>countif(C:C,"b3")</f>
        <v>0</v>
      </c>
      <c r="N8" s="18" t="s">
        <v>31</v>
      </c>
      <c r="O8" s="19">
        <f>countif(C:C,"b4")</f>
        <v>0</v>
      </c>
      <c r="P8" s="19">
        <f t="shared" si="1"/>
        <v>2</v>
      </c>
    </row>
    <row r="9" ht="15.75" customHeight="1">
      <c r="A9" s="11" t="s">
        <v>272</v>
      </c>
      <c r="B9" s="11" t="s">
        <v>273</v>
      </c>
      <c r="C9" s="13" t="s">
        <v>133</v>
      </c>
      <c r="D9" s="12" t="s">
        <v>10</v>
      </c>
      <c r="E9" s="12" t="s">
        <v>10</v>
      </c>
      <c r="F9" s="12" t="s">
        <v>10</v>
      </c>
      <c r="G9" s="57" t="s">
        <v>10</v>
      </c>
      <c r="H9" s="18" t="s">
        <v>34</v>
      </c>
      <c r="I9" s="19">
        <f>countif(C:C,"c1")</f>
        <v>0</v>
      </c>
      <c r="J9" s="18" t="s">
        <v>35</v>
      </c>
      <c r="K9" s="19">
        <f>countif(C:C,"c2")</f>
        <v>0</v>
      </c>
      <c r="L9" s="18" t="s">
        <v>36</v>
      </c>
      <c r="M9" s="19">
        <f>countif(C:C,"c3")</f>
        <v>0</v>
      </c>
      <c r="N9" s="18" t="s">
        <v>37</v>
      </c>
      <c r="O9" s="19">
        <f>countif(C:C,"c4")</f>
        <v>1</v>
      </c>
      <c r="P9" s="19">
        <f t="shared" si="1"/>
        <v>1</v>
      </c>
    </row>
    <row r="10" ht="15.75" customHeight="1">
      <c r="A10" s="11" t="s">
        <v>274</v>
      </c>
      <c r="B10" s="11" t="s">
        <v>275</v>
      </c>
      <c r="C10" s="13" t="s">
        <v>69</v>
      </c>
      <c r="D10" s="12" t="s">
        <v>10</v>
      </c>
      <c r="E10" s="12" t="s">
        <v>10</v>
      </c>
      <c r="F10" s="12" t="s">
        <v>10</v>
      </c>
      <c r="G10" s="57" t="s">
        <v>10</v>
      </c>
      <c r="H10" s="18" t="s">
        <v>40</v>
      </c>
      <c r="I10" s="22">
        <f>countif(C:C,"d1")</f>
        <v>0</v>
      </c>
      <c r="J10" s="18" t="s">
        <v>41</v>
      </c>
      <c r="K10" s="19">
        <f>countif(C:C,"d2")</f>
        <v>0</v>
      </c>
      <c r="L10" s="18" t="s">
        <v>42</v>
      </c>
      <c r="M10" s="19">
        <f>countif(C:C,"d3")</f>
        <v>1</v>
      </c>
      <c r="N10" s="18" t="s">
        <v>43</v>
      </c>
      <c r="O10" s="19">
        <f>countif(C:C,"d4")</f>
        <v>0</v>
      </c>
      <c r="P10" s="19">
        <f t="shared" si="1"/>
        <v>1</v>
      </c>
    </row>
    <row r="11" ht="15.75" customHeight="1">
      <c r="A11" s="11" t="s">
        <v>276</v>
      </c>
      <c r="B11" s="11" t="s">
        <v>277</v>
      </c>
      <c r="C11" s="13" t="s">
        <v>148</v>
      </c>
      <c r="D11" s="12" t="s">
        <v>10</v>
      </c>
      <c r="E11" s="12" t="s">
        <v>10</v>
      </c>
      <c r="F11" s="12" t="s">
        <v>10</v>
      </c>
      <c r="G11" s="57" t="s">
        <v>10</v>
      </c>
      <c r="H11" s="18" t="s">
        <v>45</v>
      </c>
      <c r="I11" s="19">
        <f>countif(C:C,"e1")</f>
        <v>0</v>
      </c>
      <c r="J11" s="18" t="s">
        <v>46</v>
      </c>
      <c r="K11" s="19">
        <f>countif(C:C,"e2")</f>
        <v>0</v>
      </c>
      <c r="L11" s="18" t="s">
        <v>47</v>
      </c>
      <c r="M11" s="19">
        <f>countif(C:C,"e3")</f>
        <v>0</v>
      </c>
      <c r="N11" s="18" t="s">
        <v>48</v>
      </c>
      <c r="O11" s="19">
        <f>countif(C:C,"e4")</f>
        <v>0</v>
      </c>
      <c r="P11" s="19">
        <f t="shared" si="1"/>
        <v>0</v>
      </c>
    </row>
    <row r="12" ht="15.75" customHeight="1">
      <c r="A12" s="11" t="s">
        <v>278</v>
      </c>
      <c r="B12" s="11" t="s">
        <v>279</v>
      </c>
      <c r="C12" s="11" t="s">
        <v>280</v>
      </c>
      <c r="D12" s="12" t="s">
        <v>10</v>
      </c>
      <c r="E12" s="12" t="s">
        <v>10</v>
      </c>
      <c r="F12" s="12" t="s">
        <v>10</v>
      </c>
      <c r="G12" s="57" t="s">
        <v>10</v>
      </c>
      <c r="H12" s="18" t="s">
        <v>51</v>
      </c>
      <c r="I12" s="22">
        <f>countif(C:C,"f1")</f>
        <v>2</v>
      </c>
      <c r="J12" s="18" t="s">
        <v>52</v>
      </c>
      <c r="K12" s="19">
        <f>countif(C:C,"f2")</f>
        <v>0</v>
      </c>
      <c r="L12" s="18" t="s">
        <v>53</v>
      </c>
      <c r="M12" s="19">
        <f>countif(C:C,"f3")</f>
        <v>0</v>
      </c>
      <c r="N12" s="18" t="s">
        <v>54</v>
      </c>
      <c r="O12" s="19">
        <f>countif(C:C,"f4")</f>
        <v>0</v>
      </c>
      <c r="P12" s="19">
        <f t="shared" si="1"/>
        <v>2</v>
      </c>
    </row>
    <row r="13" ht="15.75" customHeight="1">
      <c r="A13" s="36" t="s">
        <v>281</v>
      </c>
      <c r="B13" s="36" t="s">
        <v>282</v>
      </c>
      <c r="C13" s="45" t="s">
        <v>50</v>
      </c>
      <c r="D13" s="37" t="s">
        <v>10</v>
      </c>
      <c r="E13" s="37" t="s">
        <v>10</v>
      </c>
      <c r="F13" s="37" t="s">
        <v>10</v>
      </c>
      <c r="G13" s="75" t="s">
        <v>10</v>
      </c>
      <c r="H13" s="18" t="s">
        <v>57</v>
      </c>
      <c r="I13" s="19">
        <f>countif(C:C,"g1")</f>
        <v>0</v>
      </c>
      <c r="J13" s="18" t="s">
        <v>58</v>
      </c>
      <c r="K13" s="19">
        <f>countif(C:C,"g2")</f>
        <v>0</v>
      </c>
      <c r="L13" s="18" t="s">
        <v>59</v>
      </c>
      <c r="M13" s="19">
        <f>countif(C:C,"g3")</f>
        <v>0</v>
      </c>
      <c r="N13" s="18" t="s">
        <v>60</v>
      </c>
      <c r="O13" s="19">
        <f>countif(C:C,"g4")</f>
        <v>0</v>
      </c>
      <c r="P13" s="19">
        <f t="shared" si="1"/>
        <v>0</v>
      </c>
    </row>
    <row r="14" ht="15.75" customHeight="1">
      <c r="A14" s="39"/>
      <c r="B14" s="39"/>
      <c r="C14" s="40"/>
      <c r="D14" s="41"/>
      <c r="E14" s="41"/>
      <c r="F14" s="41"/>
      <c r="G14" s="41"/>
      <c r="H14" s="18" t="s">
        <v>64</v>
      </c>
      <c r="I14" s="19">
        <f>countif(C:C,"h1")</f>
        <v>0</v>
      </c>
      <c r="J14" s="18" t="s">
        <v>65</v>
      </c>
      <c r="K14" s="19">
        <f>countif(C:C,"h2")</f>
        <v>2</v>
      </c>
      <c r="L14" s="18" t="s">
        <v>66</v>
      </c>
      <c r="M14" s="19">
        <f>countif(C:C,"h3")</f>
        <v>1</v>
      </c>
      <c r="N14" s="18" t="s">
        <v>67</v>
      </c>
      <c r="O14" s="19">
        <f>countif(C:C,"h4")</f>
        <v>0</v>
      </c>
      <c r="P14" s="19">
        <f t="shared" si="1"/>
        <v>3</v>
      </c>
    </row>
    <row r="15" ht="15.75" customHeight="1">
      <c r="A15" s="43"/>
      <c r="B15" s="43"/>
      <c r="C15" s="35"/>
      <c r="D15" s="4"/>
      <c r="E15" s="4"/>
      <c r="F15" s="4"/>
      <c r="G15" s="4"/>
      <c r="H15" s="18" t="s">
        <v>70</v>
      </c>
      <c r="I15" s="19">
        <f>countif(C:C,"i1")</f>
        <v>0</v>
      </c>
      <c r="J15" s="18" t="s">
        <v>71</v>
      </c>
      <c r="K15" s="19">
        <f>countif(C:C,"i2")</f>
        <v>0</v>
      </c>
      <c r="L15" s="18" t="s">
        <v>72</v>
      </c>
      <c r="M15" s="19">
        <f>countif(C:C,"i3")</f>
        <v>0</v>
      </c>
      <c r="N15" s="18" t="s">
        <v>73</v>
      </c>
      <c r="O15" s="19">
        <f>countif(C:C,"i4")</f>
        <v>0</v>
      </c>
      <c r="P15" s="19">
        <f t="shared" si="1"/>
        <v>0</v>
      </c>
    </row>
    <row r="16" ht="15.75" customHeight="1">
      <c r="A16" s="43"/>
      <c r="B16" s="43"/>
      <c r="C16" s="35"/>
      <c r="D16" s="4"/>
      <c r="E16" s="4"/>
      <c r="F16" s="4"/>
      <c r="G16" s="4"/>
      <c r="H16" s="18" t="s">
        <v>76</v>
      </c>
      <c r="I16" s="19">
        <f>countif(C:C,"j1")</f>
        <v>0</v>
      </c>
      <c r="J16" s="18" t="s">
        <v>77</v>
      </c>
      <c r="K16" s="19">
        <f>countif(C:C,"j2")</f>
        <v>0</v>
      </c>
      <c r="L16" s="18" t="s">
        <v>78</v>
      </c>
      <c r="M16" s="19">
        <f>countif(C:C,"j3")</f>
        <v>0</v>
      </c>
      <c r="N16" s="18" t="s">
        <v>79</v>
      </c>
      <c r="O16" s="19">
        <f>countif(C:C,"j4")</f>
        <v>0</v>
      </c>
      <c r="P16" s="19">
        <f t="shared" si="1"/>
        <v>0</v>
      </c>
    </row>
    <row r="17" ht="15.75" customHeight="1">
      <c r="A17" s="43"/>
      <c r="C17" s="35"/>
      <c r="D17" s="4"/>
      <c r="E17" s="4"/>
      <c r="F17" s="4"/>
      <c r="G17" s="4"/>
      <c r="H17" s="23" t="s">
        <v>82</v>
      </c>
      <c r="I17" s="2"/>
      <c r="J17" s="2"/>
      <c r="K17" s="2"/>
      <c r="L17" s="2"/>
      <c r="M17" s="2"/>
      <c r="N17" s="2"/>
      <c r="O17" s="3"/>
      <c r="P17" s="18">
        <v>0.0</v>
      </c>
    </row>
    <row r="18" ht="15.75" customHeight="1">
      <c r="A18" s="43"/>
      <c r="B18" s="43"/>
      <c r="C18" s="35"/>
      <c r="D18" s="4"/>
      <c r="E18" s="4"/>
      <c r="F18" s="4"/>
      <c r="G18" s="4"/>
      <c r="H18" s="24" t="s">
        <v>85</v>
      </c>
      <c r="I18" s="2"/>
      <c r="J18" s="2"/>
      <c r="K18" s="2"/>
      <c r="L18" s="2"/>
      <c r="M18" s="2"/>
      <c r="N18" s="2"/>
      <c r="O18" s="3"/>
      <c r="P18" s="25">
        <f>sum(P7:P17)</f>
        <v>10</v>
      </c>
    </row>
    <row r="19" ht="15.75" customHeight="1">
      <c r="A19" s="43"/>
      <c r="B19" s="43"/>
      <c r="C19" s="35"/>
      <c r="D19" s="4"/>
      <c r="E19" s="4"/>
      <c r="F19" s="4"/>
      <c r="G19" s="4"/>
      <c r="H19" s="26"/>
      <c r="I19" s="19" t="s">
        <v>88</v>
      </c>
      <c r="J19" s="19" t="s">
        <v>89</v>
      </c>
      <c r="K19" s="4"/>
      <c r="L19" s="4"/>
      <c r="M19" s="4"/>
      <c r="N19" s="4"/>
      <c r="O19" s="4"/>
      <c r="P19" s="4"/>
    </row>
    <row r="20" ht="15.75" customHeight="1">
      <c r="A20" s="43"/>
      <c r="B20" s="43"/>
      <c r="C20" s="35"/>
      <c r="D20" s="4"/>
      <c r="E20" s="4"/>
      <c r="F20" s="4"/>
      <c r="G20" s="4"/>
      <c r="H20" s="19" t="s">
        <v>4</v>
      </c>
      <c r="I20" s="19">
        <f>countif(D:D,"o")</f>
        <v>0</v>
      </c>
      <c r="J20" s="19">
        <f>countif(D:D,"x")</f>
        <v>10</v>
      </c>
      <c r="K20" s="4"/>
      <c r="L20" s="4"/>
      <c r="M20" s="4"/>
      <c r="N20" s="4"/>
      <c r="O20" s="4"/>
      <c r="P20" s="4"/>
    </row>
    <row r="21" ht="15.75" customHeight="1">
      <c r="A21" s="43"/>
      <c r="B21" s="43"/>
      <c r="C21" s="35"/>
      <c r="D21" s="4"/>
      <c r="E21" s="4"/>
      <c r="F21" s="4"/>
      <c r="G21" s="4"/>
      <c r="H21" s="19" t="s">
        <v>5</v>
      </c>
      <c r="I21" s="19">
        <f>countif(E:E,"o")</f>
        <v>0</v>
      </c>
      <c r="J21" s="19">
        <f>countif(E:E,"x")</f>
        <v>10</v>
      </c>
      <c r="K21" s="4"/>
      <c r="L21" s="4"/>
      <c r="M21" s="4"/>
      <c r="N21" s="4"/>
      <c r="O21" s="4"/>
      <c r="P21" s="4"/>
    </row>
    <row r="22" ht="15.75" customHeight="1">
      <c r="A22" s="43"/>
      <c r="B22" s="4"/>
      <c r="C22" s="35"/>
      <c r="D22" s="4"/>
      <c r="E22" s="4"/>
      <c r="F22" s="4"/>
      <c r="G22" s="4"/>
      <c r="H22" s="19" t="s">
        <v>6</v>
      </c>
      <c r="I22" s="19">
        <f>countif(F:F,"o")</f>
        <v>0</v>
      </c>
      <c r="J22" s="19">
        <f>countif(F:F,"x")</f>
        <v>10</v>
      </c>
      <c r="K22" s="4"/>
      <c r="L22" s="4"/>
      <c r="M22" s="4"/>
      <c r="N22" s="4"/>
      <c r="O22" s="4"/>
      <c r="P22" s="4"/>
    </row>
    <row r="23" ht="15.75" customHeight="1">
      <c r="A23" s="43"/>
      <c r="B23" s="43"/>
      <c r="C23" s="35"/>
      <c r="D23" s="4"/>
      <c r="E23" s="4"/>
      <c r="F23" s="4"/>
      <c r="G23" s="4"/>
      <c r="H23" s="19" t="s">
        <v>7</v>
      </c>
      <c r="I23" s="19">
        <f>countif(G:G,"o")</f>
        <v>0</v>
      </c>
      <c r="J23" s="19">
        <f>countif(G:G,"x")</f>
        <v>10</v>
      </c>
      <c r="K23" s="4"/>
      <c r="L23" s="4"/>
      <c r="M23" s="4"/>
      <c r="N23" s="4"/>
      <c r="O23" s="4"/>
      <c r="P23" s="4"/>
    </row>
    <row r="24" ht="15.75" customHeight="1">
      <c r="A24" s="43"/>
      <c r="B24" s="43"/>
      <c r="C24" s="35"/>
      <c r="D24" s="4"/>
      <c r="E24" s="4"/>
      <c r="F24" s="4"/>
      <c r="G24" s="4"/>
      <c r="H24" s="55"/>
      <c r="I24" s="55"/>
      <c r="J24" s="55"/>
      <c r="K24" s="4"/>
      <c r="L24" s="4"/>
      <c r="M24" s="4"/>
      <c r="N24" s="4"/>
      <c r="O24" s="4"/>
      <c r="P24" s="4"/>
    </row>
    <row r="25" ht="15.75" customHeight="1">
      <c r="A25" s="43"/>
      <c r="B25" s="4"/>
      <c r="C25" s="35"/>
      <c r="D25" s="4"/>
      <c r="E25" s="4"/>
      <c r="F25" s="4"/>
      <c r="G25" s="4"/>
      <c r="H25" s="79"/>
      <c r="I25" s="19"/>
      <c r="J25" s="19"/>
      <c r="K25" s="4"/>
      <c r="L25" s="4"/>
      <c r="M25" s="4"/>
      <c r="N25" s="4"/>
      <c r="O25" s="4"/>
      <c r="P25" s="4"/>
    </row>
    <row r="26" ht="15.75" customHeight="1">
      <c r="A26" s="43"/>
      <c r="B26" s="43"/>
      <c r="C26" s="35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ht="15.75" customHeight="1">
      <c r="A27" s="43"/>
      <c r="B27" s="43"/>
      <c r="C27" s="35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ht="15.75" customHeight="1">
      <c r="A28" s="43"/>
      <c r="B28" s="43"/>
      <c r="C28" s="35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ht="15.75" customHeight="1">
      <c r="A29" s="43"/>
      <c r="B29" s="43"/>
      <c r="C29" s="35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ht="15.75" customHeight="1">
      <c r="A30" s="43"/>
      <c r="B30" s="4"/>
      <c r="C30" s="35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ht="15.75" customHeight="1">
      <c r="A31" s="43"/>
      <c r="B31" s="4"/>
      <c r="C31" s="35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ht="15.75" customHeight="1">
      <c r="A32" s="43"/>
      <c r="B32" s="43"/>
      <c r="C32" s="35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ht="15.75" customHeight="1">
      <c r="A33" s="43"/>
      <c r="B33" s="43"/>
      <c r="C33" s="35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ht="15.75" customHeight="1">
      <c r="A34" s="43"/>
      <c r="B34" s="43"/>
      <c r="C34" s="35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ht="15.75" customHeight="1">
      <c r="A35" s="43"/>
      <c r="B35" s="43"/>
      <c r="C35" s="35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ht="15.75" customHeight="1">
      <c r="A36" s="43"/>
      <c r="B36" s="43"/>
      <c r="C36" s="35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ht="15.75" customHeight="1">
      <c r="A37" s="43"/>
      <c r="B37" s="4"/>
      <c r="C37" s="35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ht="15.75" customHeight="1">
      <c r="A38" s="43"/>
      <c r="B38" s="43"/>
      <c r="C38" s="35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ht="15.75" customHeight="1">
      <c r="A39" s="43"/>
      <c r="B39" s="4"/>
      <c r="C39" s="35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ht="15.75" customHeight="1">
      <c r="A40" s="43"/>
      <c r="B40" s="43"/>
      <c r="C40" s="35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ht="15.75" customHeight="1">
      <c r="A41" s="43"/>
      <c r="B41" s="43"/>
      <c r="C41" s="35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ht="15.75" customHeight="1">
      <c r="A42" s="43"/>
      <c r="B42" s="43"/>
      <c r="C42" s="35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ht="15.75" customHeight="1">
      <c r="A43" s="43"/>
      <c r="B43" s="43"/>
      <c r="C43" s="35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ht="15.75" customHeight="1">
      <c r="A44" s="43"/>
      <c r="B44" s="43"/>
      <c r="C44" s="35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ht="15.75" customHeight="1">
      <c r="A45" s="43"/>
      <c r="B45" s="43"/>
      <c r="C45" s="35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ht="15.75" customHeight="1">
      <c r="A46" s="43"/>
      <c r="B46" s="43"/>
      <c r="C46" s="35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ht="15.75" customHeight="1">
      <c r="A47" s="43"/>
      <c r="B47" s="43"/>
      <c r="C47" s="35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ht="15.75" customHeight="1">
      <c r="A48" s="43"/>
      <c r="B48" s="43"/>
      <c r="C48" s="35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ht="15.75" customHeight="1">
      <c r="A49" s="43"/>
      <c r="B49" s="43"/>
      <c r="C49" s="35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ht="15.75" customHeight="1">
      <c r="A50" s="43"/>
      <c r="B50" s="43"/>
      <c r="C50" s="35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ht="15.75" customHeight="1">
      <c r="A51" s="43"/>
      <c r="B51" s="43"/>
      <c r="C51" s="35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ht="15.75" customHeight="1">
      <c r="A52" s="43"/>
      <c r="B52" s="43"/>
      <c r="C52" s="35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ht="15.75" customHeight="1">
      <c r="A53" s="43"/>
      <c r="B53" s="43"/>
      <c r="C53" s="35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ht="15.75" customHeight="1">
      <c r="A54" s="43"/>
      <c r="B54" s="43"/>
      <c r="C54" s="35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ht="15.75" customHeight="1">
      <c r="A55" s="43"/>
      <c r="B55" s="43"/>
      <c r="C55" s="35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ht="15.75" customHeight="1">
      <c r="A56" s="43"/>
      <c r="B56" s="43"/>
      <c r="C56" s="35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ht="15.75" customHeight="1">
      <c r="A57" s="43"/>
      <c r="B57" s="43"/>
      <c r="C57" s="35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ht="15.75" customHeight="1">
      <c r="A58" s="43"/>
      <c r="B58" s="43"/>
      <c r="C58" s="35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ht="15.75" customHeight="1">
      <c r="A59" s="43"/>
      <c r="B59" s="43"/>
      <c r="C59" s="35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ht="15.75" customHeight="1">
      <c r="A60" s="43"/>
      <c r="B60" s="43"/>
      <c r="C60" s="35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ht="15.75" customHeight="1">
      <c r="A61" s="43"/>
      <c r="B61" s="43"/>
      <c r="C61" s="35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ht="15.75" customHeight="1">
      <c r="A62" s="43"/>
      <c r="B62" s="43"/>
      <c r="C62" s="35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G1"/>
    <mergeCell ref="A2:G2"/>
    <mergeCell ref="H17:O17"/>
    <mergeCell ref="H18:O18"/>
  </mergeCells>
  <printOptions/>
  <pageMargins bottom="1.0" footer="0.0" header="0.0" left="0.75" right="0.75" top="1.0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38.25"/>
    <col customWidth="1" min="2" max="6" width="12.63"/>
  </cols>
  <sheetData>
    <row r="1" ht="15.75" customHeight="1">
      <c r="A1" s="44" t="s">
        <v>283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 ht="15.75" customHeight="1">
      <c r="A2" s="5"/>
      <c r="B2" s="6"/>
      <c r="C2" s="6"/>
      <c r="D2" s="6"/>
      <c r="E2" s="6"/>
      <c r="F2" s="6"/>
      <c r="G2" s="7"/>
      <c r="H2" s="4"/>
      <c r="I2" s="4"/>
      <c r="J2" s="4"/>
      <c r="K2" s="4"/>
      <c r="L2" s="4"/>
      <c r="M2" s="4"/>
      <c r="N2" s="4"/>
      <c r="O2" s="4"/>
      <c r="P2" s="4"/>
    </row>
    <row r="3" ht="15.75" customHeight="1">
      <c r="A3" s="8" t="s">
        <v>1</v>
      </c>
      <c r="B3" s="8" t="s">
        <v>2</v>
      </c>
      <c r="C3" s="8" t="s">
        <v>3</v>
      </c>
      <c r="D3" s="9" t="s">
        <v>4</v>
      </c>
      <c r="E3" s="9" t="s">
        <v>5</v>
      </c>
      <c r="F3" s="9" t="s">
        <v>6</v>
      </c>
      <c r="G3" s="10" t="s">
        <v>7</v>
      </c>
      <c r="H3" s="4"/>
      <c r="I3" s="4"/>
      <c r="J3" s="4"/>
      <c r="K3" s="4"/>
      <c r="L3" s="4"/>
      <c r="M3" s="4"/>
      <c r="N3" s="4"/>
      <c r="O3" s="4"/>
      <c r="P3" s="4"/>
    </row>
    <row r="4" ht="15.75" customHeight="1">
      <c r="A4" s="11" t="s">
        <v>284</v>
      </c>
      <c r="B4" s="11" t="s">
        <v>252</v>
      </c>
      <c r="C4" s="13" t="s">
        <v>69</v>
      </c>
      <c r="D4" s="12" t="s">
        <v>10</v>
      </c>
      <c r="E4" s="12" t="s">
        <v>10</v>
      </c>
      <c r="F4" s="12" t="s">
        <v>10</v>
      </c>
      <c r="G4" s="12" t="s">
        <v>10</v>
      </c>
      <c r="H4" s="4"/>
      <c r="I4" s="4"/>
      <c r="J4" s="4"/>
      <c r="K4" s="4"/>
      <c r="L4" s="4"/>
      <c r="M4" s="4"/>
      <c r="N4" s="4"/>
      <c r="O4" s="4"/>
      <c r="P4" s="4"/>
    </row>
    <row r="5" ht="15.75" customHeight="1">
      <c r="A5" s="11" t="s">
        <v>285</v>
      </c>
      <c r="B5" s="11" t="s">
        <v>252</v>
      </c>
      <c r="C5" s="13" t="s">
        <v>69</v>
      </c>
      <c r="D5" s="12" t="s">
        <v>10</v>
      </c>
      <c r="E5" s="12" t="s">
        <v>10</v>
      </c>
      <c r="F5" s="12" t="s">
        <v>10</v>
      </c>
      <c r="G5" s="12" t="s">
        <v>10</v>
      </c>
      <c r="H5" s="14"/>
      <c r="I5" s="14"/>
      <c r="J5" s="14"/>
      <c r="K5" s="14"/>
      <c r="L5" s="14"/>
      <c r="M5" s="14"/>
      <c r="N5" s="14"/>
      <c r="O5" s="14"/>
      <c r="P5" s="14"/>
    </row>
    <row r="6" ht="15.75" customHeight="1">
      <c r="A6" s="11" t="s">
        <v>286</v>
      </c>
      <c r="B6" s="11" t="s">
        <v>252</v>
      </c>
      <c r="C6" s="13" t="s">
        <v>69</v>
      </c>
      <c r="D6" s="21" t="s">
        <v>10</v>
      </c>
      <c r="E6" s="12" t="s">
        <v>10</v>
      </c>
      <c r="F6" s="12" t="s">
        <v>10</v>
      </c>
      <c r="G6" s="12" t="s">
        <v>10</v>
      </c>
      <c r="H6" s="15" t="s">
        <v>14</v>
      </c>
      <c r="I6" s="15" t="s">
        <v>15</v>
      </c>
      <c r="J6" s="15" t="s">
        <v>16</v>
      </c>
      <c r="K6" s="15" t="s">
        <v>15</v>
      </c>
      <c r="L6" s="15" t="s">
        <v>17</v>
      </c>
      <c r="M6" s="15" t="s">
        <v>15</v>
      </c>
      <c r="N6" s="15" t="s">
        <v>18</v>
      </c>
      <c r="O6" s="16" t="s">
        <v>15</v>
      </c>
      <c r="P6" s="17" t="s">
        <v>19</v>
      </c>
    </row>
    <row r="7" ht="15.75" customHeight="1">
      <c r="A7" s="11" t="s">
        <v>287</v>
      </c>
      <c r="B7" s="11" t="s">
        <v>248</v>
      </c>
      <c r="C7" s="13" t="s">
        <v>103</v>
      </c>
      <c r="D7" s="21" t="s">
        <v>10</v>
      </c>
      <c r="E7" s="12" t="s">
        <v>10</v>
      </c>
      <c r="F7" s="12" t="s">
        <v>10</v>
      </c>
      <c r="G7" s="12" t="s">
        <v>10</v>
      </c>
      <c r="H7" s="18" t="s">
        <v>21</v>
      </c>
      <c r="I7" s="19">
        <f>countif(C:C,"a1")</f>
        <v>0</v>
      </c>
      <c r="J7" s="18" t="s">
        <v>22</v>
      </c>
      <c r="K7" s="22">
        <f>countif(C:C,"a2")</f>
        <v>0</v>
      </c>
      <c r="L7" s="18" t="s">
        <v>23</v>
      </c>
      <c r="M7" s="19">
        <f>countif(C:C,"a3")</f>
        <v>1</v>
      </c>
      <c r="N7" s="18" t="s">
        <v>24</v>
      </c>
      <c r="O7" s="19">
        <f>countif(C:C,"a4")</f>
        <v>0</v>
      </c>
      <c r="P7" s="19">
        <f t="shared" ref="P7:P16" si="1">sum(I7,K7,M7,O7)</f>
        <v>1</v>
      </c>
    </row>
    <row r="8" ht="15.75" customHeight="1">
      <c r="A8" s="11" t="s">
        <v>288</v>
      </c>
      <c r="B8" s="11" t="s">
        <v>248</v>
      </c>
      <c r="C8" s="13" t="s">
        <v>56</v>
      </c>
      <c r="D8" s="21" t="s">
        <v>10</v>
      </c>
      <c r="E8" s="12" t="s">
        <v>10</v>
      </c>
      <c r="F8" s="12" t="s">
        <v>10</v>
      </c>
      <c r="G8" s="12" t="s">
        <v>10</v>
      </c>
      <c r="H8" s="18" t="s">
        <v>28</v>
      </c>
      <c r="I8" s="19">
        <f>countif(C:C,"b1")</f>
        <v>0</v>
      </c>
      <c r="J8" s="18" t="s">
        <v>29</v>
      </c>
      <c r="K8" s="19">
        <f>countif(C:C,"b2")</f>
        <v>1</v>
      </c>
      <c r="L8" s="18" t="s">
        <v>30</v>
      </c>
      <c r="M8" s="19">
        <f>countif(C:C,"b3")</f>
        <v>1</v>
      </c>
      <c r="N8" s="18" t="s">
        <v>31</v>
      </c>
      <c r="O8" s="19">
        <f>countif(C:C,"b4")</f>
        <v>0</v>
      </c>
      <c r="P8" s="19">
        <f t="shared" si="1"/>
        <v>2</v>
      </c>
    </row>
    <row r="9" ht="15.75" customHeight="1">
      <c r="A9" s="11" t="s">
        <v>289</v>
      </c>
      <c r="B9" s="11" t="s">
        <v>248</v>
      </c>
      <c r="C9" s="13" t="s">
        <v>87</v>
      </c>
      <c r="D9" s="21" t="s">
        <v>10</v>
      </c>
      <c r="E9" s="12" t="s">
        <v>10</v>
      </c>
      <c r="F9" s="12" t="s">
        <v>10</v>
      </c>
      <c r="G9" s="12" t="s">
        <v>10</v>
      </c>
      <c r="H9" s="18" t="s">
        <v>34</v>
      </c>
      <c r="I9" s="19">
        <f>countif(C:C,"c1")</f>
        <v>0</v>
      </c>
      <c r="J9" s="18" t="s">
        <v>35</v>
      </c>
      <c r="K9" s="19">
        <f>countif(C:C,"c2")</f>
        <v>0</v>
      </c>
      <c r="L9" s="18" t="s">
        <v>36</v>
      </c>
      <c r="M9" s="19">
        <f>countif(C:C,"c3")</f>
        <v>3</v>
      </c>
      <c r="N9" s="18" t="s">
        <v>37</v>
      </c>
      <c r="O9" s="19">
        <f>countif(C:C,"c4")</f>
        <v>0</v>
      </c>
      <c r="P9" s="19">
        <f t="shared" si="1"/>
        <v>3</v>
      </c>
    </row>
    <row r="10" ht="15.75" customHeight="1">
      <c r="A10" s="11" t="s">
        <v>290</v>
      </c>
      <c r="B10" s="11" t="s">
        <v>291</v>
      </c>
      <c r="C10" s="13" t="s">
        <v>187</v>
      </c>
      <c r="D10" s="21" t="s">
        <v>10</v>
      </c>
      <c r="E10" s="12" t="s">
        <v>10</v>
      </c>
      <c r="F10" s="12" t="s">
        <v>10</v>
      </c>
      <c r="G10" s="12" t="s">
        <v>10</v>
      </c>
      <c r="H10" s="18" t="s">
        <v>40</v>
      </c>
      <c r="I10" s="22">
        <f>countif(C:C,"d1")</f>
        <v>0</v>
      </c>
      <c r="J10" s="18" t="s">
        <v>41</v>
      </c>
      <c r="K10" s="19">
        <f>countif(C:C,"d2")</f>
        <v>3</v>
      </c>
      <c r="L10" s="18" t="s">
        <v>42</v>
      </c>
      <c r="M10" s="19">
        <f>countif(C:C,"d3")</f>
        <v>2</v>
      </c>
      <c r="N10" s="18" t="s">
        <v>43</v>
      </c>
      <c r="O10" s="19">
        <f>countif(C:C,"d4")</f>
        <v>0</v>
      </c>
      <c r="P10" s="19">
        <f t="shared" si="1"/>
        <v>5</v>
      </c>
    </row>
    <row r="11" ht="15.75" customHeight="1">
      <c r="A11" s="11" t="s">
        <v>292</v>
      </c>
      <c r="B11" s="11" t="s">
        <v>291</v>
      </c>
      <c r="C11" s="13" t="s">
        <v>56</v>
      </c>
      <c r="D11" s="21" t="s">
        <v>10</v>
      </c>
      <c r="E11" s="12" t="s">
        <v>10</v>
      </c>
      <c r="F11" s="12" t="s">
        <v>10</v>
      </c>
      <c r="G11" s="12" t="s">
        <v>10</v>
      </c>
      <c r="H11" s="18" t="s">
        <v>45</v>
      </c>
      <c r="I11" s="19">
        <f>countif(C:C,"e1")</f>
        <v>0</v>
      </c>
      <c r="J11" s="18" t="s">
        <v>46</v>
      </c>
      <c r="K11" s="19">
        <f>countif(C:C,"e2")</f>
        <v>0</v>
      </c>
      <c r="L11" s="18" t="s">
        <v>47</v>
      </c>
      <c r="M11" s="19">
        <f>countif(C:C,"e3")</f>
        <v>0</v>
      </c>
      <c r="N11" s="18" t="s">
        <v>48</v>
      </c>
      <c r="O11" s="19">
        <f>countif(C:C,"e4")</f>
        <v>0</v>
      </c>
      <c r="P11" s="19">
        <f t="shared" si="1"/>
        <v>0</v>
      </c>
    </row>
    <row r="12" ht="15.75" customHeight="1">
      <c r="A12" s="11" t="s">
        <v>293</v>
      </c>
      <c r="B12" s="11" t="s">
        <v>291</v>
      </c>
      <c r="C12" s="11" t="s">
        <v>39</v>
      </c>
      <c r="D12" s="21" t="s">
        <v>10</v>
      </c>
      <c r="E12" s="12" t="s">
        <v>10</v>
      </c>
      <c r="F12" s="12" t="s">
        <v>10</v>
      </c>
      <c r="G12" s="12" t="s">
        <v>10</v>
      </c>
      <c r="H12" s="18" t="s">
        <v>51</v>
      </c>
      <c r="I12" s="22">
        <f>countif(C:C,"f1")</f>
        <v>0</v>
      </c>
      <c r="J12" s="18" t="s">
        <v>52</v>
      </c>
      <c r="K12" s="19">
        <f>countif(C:C,"f2")</f>
        <v>2</v>
      </c>
      <c r="L12" s="18" t="s">
        <v>53</v>
      </c>
      <c r="M12" s="19">
        <f>countif(C:C,"f3")</f>
        <v>1</v>
      </c>
      <c r="N12" s="18" t="s">
        <v>54</v>
      </c>
      <c r="O12" s="19">
        <f>countif(C:C,"f4")</f>
        <v>0</v>
      </c>
      <c r="P12" s="19">
        <f t="shared" si="1"/>
        <v>3</v>
      </c>
    </row>
    <row r="13" ht="15.75" customHeight="1">
      <c r="A13" s="11" t="s">
        <v>294</v>
      </c>
      <c r="B13" s="11" t="s">
        <v>295</v>
      </c>
      <c r="C13" s="13" t="s">
        <v>87</v>
      </c>
      <c r="D13" s="21" t="s">
        <v>10</v>
      </c>
      <c r="E13" s="12" t="s">
        <v>10</v>
      </c>
      <c r="F13" s="12" t="s">
        <v>10</v>
      </c>
      <c r="G13" s="12" t="s">
        <v>10</v>
      </c>
      <c r="H13" s="18" t="s">
        <v>57</v>
      </c>
      <c r="I13" s="19">
        <f>countif(C:C,"g1")</f>
        <v>0</v>
      </c>
      <c r="J13" s="18" t="s">
        <v>58</v>
      </c>
      <c r="K13" s="19">
        <f>countif(C:C,"g2")</f>
        <v>1</v>
      </c>
      <c r="L13" s="18" t="s">
        <v>59</v>
      </c>
      <c r="M13" s="19">
        <f>countif(C:C,"g3")</f>
        <v>1</v>
      </c>
      <c r="N13" s="18" t="s">
        <v>60</v>
      </c>
      <c r="O13" s="19">
        <f>countif(C:C,"g4")</f>
        <v>0</v>
      </c>
      <c r="P13" s="19">
        <f t="shared" si="1"/>
        <v>2</v>
      </c>
    </row>
    <row r="14" ht="15.75" customHeight="1">
      <c r="A14" s="11" t="s">
        <v>296</v>
      </c>
      <c r="B14" s="11" t="s">
        <v>295</v>
      </c>
      <c r="C14" s="11" t="s">
        <v>9</v>
      </c>
      <c r="D14" s="21" t="s">
        <v>10</v>
      </c>
      <c r="E14" s="12" t="s">
        <v>10</v>
      </c>
      <c r="F14" s="12" t="s">
        <v>10</v>
      </c>
      <c r="G14" s="12" t="s">
        <v>10</v>
      </c>
      <c r="H14" s="18" t="s">
        <v>64</v>
      </c>
      <c r="I14" s="19">
        <f>countif(C:C,"h1")</f>
        <v>0</v>
      </c>
      <c r="J14" s="18" t="s">
        <v>65</v>
      </c>
      <c r="K14" s="19">
        <f>countif(C:C,"h2")</f>
        <v>3</v>
      </c>
      <c r="L14" s="18" t="s">
        <v>66</v>
      </c>
      <c r="M14" s="19">
        <f>countif(C:C,"h3")</f>
        <v>0</v>
      </c>
      <c r="N14" s="18" t="s">
        <v>67</v>
      </c>
      <c r="O14" s="19">
        <f>countif(C:C,"h4")</f>
        <v>0</v>
      </c>
      <c r="P14" s="19">
        <f t="shared" si="1"/>
        <v>3</v>
      </c>
    </row>
    <row r="15" ht="15.75" customHeight="1">
      <c r="A15" s="11" t="s">
        <v>297</v>
      </c>
      <c r="B15" s="11" t="s">
        <v>295</v>
      </c>
      <c r="C15" s="11" t="s">
        <v>9</v>
      </c>
      <c r="D15" s="12" t="s">
        <v>10</v>
      </c>
      <c r="E15" s="12" t="s">
        <v>10</v>
      </c>
      <c r="F15" s="12" t="s">
        <v>10</v>
      </c>
      <c r="G15" s="12" t="s">
        <v>10</v>
      </c>
      <c r="H15" s="18" t="s">
        <v>70</v>
      </c>
      <c r="I15" s="19">
        <f>countif(C:C,"i1")</f>
        <v>0</v>
      </c>
      <c r="J15" s="18" t="s">
        <v>71</v>
      </c>
      <c r="K15" s="19">
        <f>countif(C:C,"i2")</f>
        <v>0</v>
      </c>
      <c r="L15" s="18" t="s">
        <v>72</v>
      </c>
      <c r="M15" s="19">
        <f>countif(C:C,"i3")</f>
        <v>0</v>
      </c>
      <c r="N15" s="18" t="s">
        <v>73</v>
      </c>
      <c r="O15" s="19">
        <f>countif(C:C,"i4")</f>
        <v>0</v>
      </c>
      <c r="P15" s="19">
        <f t="shared" si="1"/>
        <v>0</v>
      </c>
    </row>
    <row r="16" ht="15.75" customHeight="1">
      <c r="A16" s="11" t="s">
        <v>298</v>
      </c>
      <c r="B16" s="11" t="s">
        <v>254</v>
      </c>
      <c r="C16" s="11" t="s">
        <v>50</v>
      </c>
      <c r="D16" s="12" t="s">
        <v>10</v>
      </c>
      <c r="E16" s="12" t="s">
        <v>10</v>
      </c>
      <c r="F16" s="12" t="s">
        <v>10</v>
      </c>
      <c r="G16" s="12" t="s">
        <v>10</v>
      </c>
      <c r="H16" s="18" t="s">
        <v>76</v>
      </c>
      <c r="I16" s="19">
        <f>countif(C:C,"j1")</f>
        <v>0</v>
      </c>
      <c r="J16" s="18" t="s">
        <v>77</v>
      </c>
      <c r="K16" s="19">
        <f>countif(C:C,"j2")</f>
        <v>0</v>
      </c>
      <c r="L16" s="18" t="s">
        <v>78</v>
      </c>
      <c r="M16" s="19">
        <f>countif(C:C,"j3")</f>
        <v>0</v>
      </c>
      <c r="N16" s="18" t="s">
        <v>79</v>
      </c>
      <c r="O16" s="19">
        <f>countif(C:C,"j4")</f>
        <v>0</v>
      </c>
      <c r="P16" s="19">
        <f t="shared" si="1"/>
        <v>0</v>
      </c>
    </row>
    <row r="17" ht="15.75" customHeight="1">
      <c r="A17" s="11" t="s">
        <v>299</v>
      </c>
      <c r="B17" s="11" t="s">
        <v>254</v>
      </c>
      <c r="C17" s="13" t="s">
        <v>56</v>
      </c>
      <c r="D17" s="12" t="s">
        <v>10</v>
      </c>
      <c r="E17" s="12" t="s">
        <v>10</v>
      </c>
      <c r="F17" s="12" t="s">
        <v>10</v>
      </c>
      <c r="G17" s="12" t="s">
        <v>10</v>
      </c>
      <c r="H17" s="23" t="s">
        <v>82</v>
      </c>
      <c r="I17" s="2"/>
      <c r="J17" s="2"/>
      <c r="K17" s="2"/>
      <c r="L17" s="2"/>
      <c r="M17" s="2"/>
      <c r="N17" s="2"/>
      <c r="O17" s="3"/>
      <c r="P17" s="18">
        <v>0.0</v>
      </c>
    </row>
    <row r="18" ht="15.75" customHeight="1">
      <c r="A18" s="11" t="s">
        <v>300</v>
      </c>
      <c r="B18" s="11" t="s">
        <v>254</v>
      </c>
      <c r="C18" s="13" t="s">
        <v>187</v>
      </c>
      <c r="D18" s="12" t="s">
        <v>10</v>
      </c>
      <c r="E18" s="12" t="s">
        <v>10</v>
      </c>
      <c r="F18" s="12" t="s">
        <v>10</v>
      </c>
      <c r="G18" s="12" t="s">
        <v>10</v>
      </c>
      <c r="H18" s="24" t="s">
        <v>85</v>
      </c>
      <c r="I18" s="2"/>
      <c r="J18" s="2"/>
      <c r="K18" s="2"/>
      <c r="L18" s="2"/>
      <c r="M18" s="2"/>
      <c r="N18" s="2"/>
      <c r="O18" s="3"/>
      <c r="P18" s="25">
        <f>sum(P7:P17)</f>
        <v>19</v>
      </c>
    </row>
    <row r="19" ht="15.75" customHeight="1">
      <c r="A19" s="11" t="s">
        <v>301</v>
      </c>
      <c r="B19" s="11" t="s">
        <v>256</v>
      </c>
      <c r="C19" s="13" t="s">
        <v>133</v>
      </c>
      <c r="D19" s="12" t="s">
        <v>10</v>
      </c>
      <c r="E19" s="12" t="s">
        <v>10</v>
      </c>
      <c r="F19" s="12" t="s">
        <v>10</v>
      </c>
      <c r="G19" s="12" t="s">
        <v>10</v>
      </c>
      <c r="H19" s="26"/>
      <c r="I19" s="19" t="s">
        <v>88</v>
      </c>
      <c r="J19" s="19" t="s">
        <v>89</v>
      </c>
      <c r="K19" s="4"/>
      <c r="L19" s="4"/>
      <c r="M19" s="4"/>
      <c r="N19" s="4"/>
      <c r="O19" s="4"/>
      <c r="P19" s="4"/>
    </row>
    <row r="20" ht="15.75" customHeight="1">
      <c r="A20" s="11" t="s">
        <v>302</v>
      </c>
      <c r="B20" s="11" t="s">
        <v>256</v>
      </c>
      <c r="C20" s="11" t="s">
        <v>33</v>
      </c>
      <c r="D20" s="12" t="s">
        <v>10</v>
      </c>
      <c r="E20" s="12" t="s">
        <v>10</v>
      </c>
      <c r="F20" s="12" t="s">
        <v>10</v>
      </c>
      <c r="G20" s="12" t="s">
        <v>10</v>
      </c>
      <c r="H20" s="19" t="s">
        <v>4</v>
      </c>
      <c r="I20" s="19">
        <f>countif(D:D,"o")</f>
        <v>0</v>
      </c>
      <c r="J20" s="19">
        <f>countif(D:D,"x")</f>
        <v>19</v>
      </c>
      <c r="K20" s="4"/>
      <c r="L20" s="4"/>
      <c r="M20" s="4"/>
      <c r="N20" s="4"/>
      <c r="O20" s="4"/>
      <c r="P20" s="4"/>
    </row>
    <row r="21" ht="15.75" customHeight="1">
      <c r="A21" s="11" t="s">
        <v>303</v>
      </c>
      <c r="B21" s="11" t="s">
        <v>256</v>
      </c>
      <c r="C21" s="13" t="s">
        <v>9</v>
      </c>
      <c r="D21" s="12" t="s">
        <v>10</v>
      </c>
      <c r="E21" s="12" t="s">
        <v>10</v>
      </c>
      <c r="F21" s="12" t="s">
        <v>10</v>
      </c>
      <c r="G21" s="57" t="s">
        <v>27</v>
      </c>
      <c r="H21" s="19" t="s">
        <v>5</v>
      </c>
      <c r="I21" s="19">
        <f>countif(E:E,"o")</f>
        <v>0</v>
      </c>
      <c r="J21" s="19">
        <f>countif(E:E,"x")</f>
        <v>19</v>
      </c>
      <c r="K21" s="4"/>
      <c r="L21" s="4"/>
      <c r="M21" s="4"/>
      <c r="N21" s="4"/>
      <c r="O21" s="4"/>
      <c r="P21" s="4"/>
    </row>
    <row r="22" ht="15.75" customHeight="1">
      <c r="A22" s="36" t="s">
        <v>304</v>
      </c>
      <c r="B22" s="36"/>
      <c r="C22" s="36" t="s">
        <v>95</v>
      </c>
      <c r="D22" s="37" t="s">
        <v>10</v>
      </c>
      <c r="E22" s="37" t="s">
        <v>10</v>
      </c>
      <c r="F22" s="37" t="s">
        <v>10</v>
      </c>
      <c r="G22" s="37" t="s">
        <v>10</v>
      </c>
      <c r="H22" s="19" t="s">
        <v>6</v>
      </c>
      <c r="I22" s="19">
        <f>countif(F:F,"o")</f>
        <v>0</v>
      </c>
      <c r="J22" s="19">
        <f>countif(F:F,"x")</f>
        <v>19</v>
      </c>
      <c r="K22" s="4"/>
      <c r="L22" s="4"/>
      <c r="M22" s="4"/>
      <c r="N22" s="4"/>
      <c r="O22" s="4"/>
      <c r="P22" s="4"/>
    </row>
    <row r="23" ht="15.75" customHeight="1">
      <c r="A23" s="43"/>
      <c r="B23" s="43"/>
      <c r="C23" s="35"/>
      <c r="D23" s="4"/>
      <c r="E23" s="4"/>
      <c r="F23" s="4"/>
      <c r="G23" s="4"/>
      <c r="H23" s="19" t="s">
        <v>7</v>
      </c>
      <c r="I23" s="19">
        <f>countif(G:G,"o")</f>
        <v>1</v>
      </c>
      <c r="J23" s="19">
        <f>countif(G:G,"x")</f>
        <v>18</v>
      </c>
      <c r="K23" s="4"/>
      <c r="L23" s="4"/>
      <c r="M23" s="4"/>
      <c r="N23" s="4"/>
      <c r="O23" s="4"/>
      <c r="P23" s="4"/>
    </row>
    <row r="24" ht="15.75" customHeight="1">
      <c r="A24" s="43"/>
      <c r="B24" s="43"/>
      <c r="C24" s="35"/>
      <c r="D24" s="4"/>
      <c r="E24" s="4"/>
      <c r="F24" s="4"/>
      <c r="G24" s="4"/>
      <c r="H24" s="55"/>
      <c r="I24" s="55"/>
      <c r="J24" s="55"/>
      <c r="K24" s="4"/>
      <c r="L24" s="4"/>
      <c r="M24" s="4"/>
      <c r="N24" s="4"/>
      <c r="O24" s="4"/>
      <c r="P24" s="4"/>
    </row>
    <row r="25" ht="15.75" customHeight="1">
      <c r="A25" s="43"/>
      <c r="B25" s="4"/>
      <c r="C25" s="35"/>
      <c r="D25" s="4"/>
      <c r="E25" s="4"/>
      <c r="F25" s="4"/>
      <c r="G25" s="4"/>
      <c r="H25" s="79"/>
      <c r="I25" s="19"/>
      <c r="J25" s="19"/>
      <c r="K25" s="4"/>
      <c r="L25" s="4"/>
      <c r="M25" s="4"/>
      <c r="N25" s="4"/>
      <c r="O25" s="4"/>
      <c r="P25" s="4"/>
    </row>
    <row r="26" ht="15.75" customHeight="1">
      <c r="A26" s="43"/>
      <c r="B26" s="43"/>
      <c r="C26" s="35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ht="15.75" customHeight="1">
      <c r="A27" s="43"/>
      <c r="B27" s="43"/>
      <c r="C27" s="35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ht="15.75" customHeight="1">
      <c r="A28" s="43"/>
      <c r="B28" s="43"/>
      <c r="C28" s="35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ht="15.75" customHeight="1">
      <c r="A29" s="43"/>
      <c r="B29" s="43"/>
      <c r="C29" s="35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ht="15.75" customHeight="1">
      <c r="A30" s="43"/>
      <c r="B30" s="4"/>
      <c r="C30" s="35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ht="15.75" customHeight="1">
      <c r="A31" s="43"/>
      <c r="B31" s="4"/>
      <c r="C31" s="35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ht="15.75" customHeight="1">
      <c r="A32" s="43"/>
      <c r="B32" s="43"/>
      <c r="C32" s="35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ht="15.75" customHeight="1">
      <c r="A33" s="43"/>
      <c r="B33" s="43"/>
      <c r="C33" s="35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ht="15.75" customHeight="1">
      <c r="A34" s="43"/>
      <c r="B34" s="43"/>
      <c r="C34" s="35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ht="15.75" customHeight="1">
      <c r="A35" s="43"/>
      <c r="B35" s="43"/>
      <c r="C35" s="35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ht="15.75" customHeight="1">
      <c r="A36" s="43"/>
      <c r="B36" s="43"/>
      <c r="C36" s="35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ht="15.75" customHeight="1">
      <c r="A37" s="43"/>
      <c r="B37" s="4"/>
      <c r="C37" s="35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ht="15.75" customHeight="1">
      <c r="A38" s="43"/>
      <c r="B38" s="43"/>
      <c r="C38" s="35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ht="15.75" customHeight="1">
      <c r="A39" s="43"/>
      <c r="B39" s="4"/>
      <c r="C39" s="35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ht="15.75" customHeight="1">
      <c r="A40" s="43"/>
      <c r="B40" s="43"/>
      <c r="C40" s="35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ht="15.75" customHeight="1">
      <c r="A41" s="43"/>
      <c r="B41" s="43"/>
      <c r="C41" s="35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ht="15.75" customHeight="1">
      <c r="A42" s="43"/>
      <c r="B42" s="43"/>
      <c r="C42" s="35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ht="15.75" customHeight="1">
      <c r="A43" s="43"/>
      <c r="B43" s="43"/>
      <c r="C43" s="35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ht="15.75" customHeight="1">
      <c r="A44" s="43"/>
      <c r="B44" s="43"/>
      <c r="C44" s="35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ht="15.75" customHeight="1">
      <c r="A45" s="43"/>
      <c r="B45" s="43"/>
      <c r="C45" s="35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ht="15.75" customHeight="1">
      <c r="A46" s="43"/>
      <c r="B46" s="43"/>
      <c r="C46" s="35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ht="15.75" customHeight="1">
      <c r="A47" s="43"/>
      <c r="B47" s="43"/>
      <c r="C47" s="35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ht="15.75" customHeight="1">
      <c r="A48" s="43"/>
      <c r="B48" s="43"/>
      <c r="C48" s="35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ht="15.75" customHeight="1">
      <c r="A49" s="43"/>
      <c r="B49" s="43"/>
      <c r="C49" s="35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ht="15.75" customHeight="1">
      <c r="A50" s="43"/>
      <c r="B50" s="43"/>
      <c r="C50" s="35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ht="15.75" customHeight="1">
      <c r="A51" s="43"/>
      <c r="B51" s="43"/>
      <c r="C51" s="35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ht="15.75" customHeight="1">
      <c r="A52" s="43"/>
      <c r="B52" s="43"/>
      <c r="C52" s="35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ht="15.75" customHeight="1">
      <c r="A53" s="43"/>
      <c r="B53" s="43"/>
      <c r="C53" s="35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ht="15.75" customHeight="1">
      <c r="A54" s="43"/>
      <c r="B54" s="43"/>
      <c r="C54" s="35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ht="15.75" customHeight="1">
      <c r="A55" s="43"/>
      <c r="B55" s="43"/>
      <c r="C55" s="35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ht="15.75" customHeight="1">
      <c r="A56" s="43"/>
      <c r="B56" s="43"/>
      <c r="C56" s="35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ht="15.75" customHeight="1">
      <c r="A57" s="43"/>
      <c r="B57" s="43"/>
      <c r="C57" s="35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ht="15.75" customHeight="1">
      <c r="A58" s="43"/>
      <c r="B58" s="43"/>
      <c r="C58" s="35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ht="15.75" customHeight="1">
      <c r="A59" s="43"/>
      <c r="B59" s="43"/>
      <c r="C59" s="35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ht="15.75" customHeight="1">
      <c r="A60" s="43"/>
      <c r="B60" s="43"/>
      <c r="C60" s="35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ht="15.75" customHeight="1">
      <c r="A61" s="43"/>
      <c r="B61" s="43"/>
      <c r="C61" s="35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ht="15.75" customHeight="1">
      <c r="A62" s="43"/>
      <c r="B62" s="43"/>
      <c r="C62" s="35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G1"/>
    <mergeCell ref="A2:G2"/>
    <mergeCell ref="H17:O17"/>
    <mergeCell ref="H18:O18"/>
  </mergeCells>
  <printOptions/>
  <pageMargins bottom="1.0" footer="0.0" header="0.0" left="0.75" right="0.75" top="1.0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51.0"/>
    <col customWidth="1" min="2" max="6" width="12.63"/>
  </cols>
  <sheetData>
    <row r="1" ht="15.75" customHeight="1">
      <c r="A1" s="80" t="s">
        <v>305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 ht="15.75" customHeight="1">
      <c r="A2" s="5"/>
      <c r="B2" s="6"/>
      <c r="C2" s="6"/>
      <c r="D2" s="6"/>
      <c r="E2" s="6"/>
      <c r="F2" s="6"/>
      <c r="G2" s="7"/>
      <c r="H2" s="4"/>
      <c r="I2" s="4"/>
      <c r="J2" s="4"/>
      <c r="K2" s="4"/>
      <c r="L2" s="4"/>
      <c r="M2" s="4"/>
      <c r="N2" s="4"/>
      <c r="O2" s="4"/>
      <c r="P2" s="4"/>
    </row>
    <row r="3" ht="15.75" customHeight="1">
      <c r="A3" s="8" t="s">
        <v>1</v>
      </c>
      <c r="B3" s="8" t="s">
        <v>2</v>
      </c>
      <c r="C3" s="8" t="s">
        <v>3</v>
      </c>
      <c r="D3" s="9" t="s">
        <v>4</v>
      </c>
      <c r="E3" s="9" t="s">
        <v>5</v>
      </c>
      <c r="F3" s="9" t="s">
        <v>6</v>
      </c>
      <c r="G3" s="10" t="s">
        <v>7</v>
      </c>
      <c r="H3" s="4"/>
      <c r="I3" s="4"/>
      <c r="J3" s="4"/>
      <c r="K3" s="4"/>
      <c r="L3" s="4"/>
      <c r="M3" s="4"/>
      <c r="N3" s="4"/>
      <c r="O3" s="4"/>
      <c r="P3" s="4"/>
    </row>
    <row r="4" ht="15.75" customHeight="1">
      <c r="A4" s="58" t="s">
        <v>306</v>
      </c>
      <c r="B4" s="11"/>
      <c r="C4" s="11" t="s">
        <v>187</v>
      </c>
      <c r="D4" s="12" t="s">
        <v>10</v>
      </c>
      <c r="E4" s="12" t="s">
        <v>10</v>
      </c>
      <c r="F4" s="12" t="s">
        <v>10</v>
      </c>
      <c r="G4" s="12" t="s">
        <v>10</v>
      </c>
      <c r="H4" s="4"/>
      <c r="I4" s="4"/>
      <c r="J4" s="4"/>
      <c r="K4" s="4"/>
      <c r="L4" s="4"/>
      <c r="M4" s="4"/>
      <c r="N4" s="4"/>
      <c r="O4" s="4"/>
      <c r="P4" s="4"/>
    </row>
    <row r="5" ht="15.75" customHeight="1">
      <c r="A5" s="11" t="s">
        <v>307</v>
      </c>
      <c r="B5" s="11"/>
      <c r="C5" s="13" t="s">
        <v>87</v>
      </c>
      <c r="D5" s="12" t="s">
        <v>10</v>
      </c>
      <c r="E5" s="12" t="s">
        <v>10</v>
      </c>
      <c r="F5" s="12" t="s">
        <v>10</v>
      </c>
      <c r="G5" s="12" t="s">
        <v>10</v>
      </c>
      <c r="H5" s="14"/>
      <c r="I5" s="14"/>
      <c r="J5" s="14"/>
      <c r="K5" s="14"/>
      <c r="L5" s="14"/>
      <c r="M5" s="14"/>
      <c r="N5" s="14"/>
      <c r="O5" s="14"/>
      <c r="P5" s="14"/>
    </row>
    <row r="6" ht="15.75" customHeight="1">
      <c r="A6" s="11" t="s">
        <v>308</v>
      </c>
      <c r="B6" s="11"/>
      <c r="C6" s="11" t="s">
        <v>148</v>
      </c>
      <c r="D6" s="12" t="s">
        <v>10</v>
      </c>
      <c r="E6" s="12" t="s">
        <v>10</v>
      </c>
      <c r="F6" s="12" t="s">
        <v>10</v>
      </c>
      <c r="G6" s="12" t="s">
        <v>10</v>
      </c>
      <c r="H6" s="15" t="s">
        <v>14</v>
      </c>
      <c r="I6" s="15" t="s">
        <v>15</v>
      </c>
      <c r="J6" s="15" t="s">
        <v>16</v>
      </c>
      <c r="K6" s="15" t="s">
        <v>15</v>
      </c>
      <c r="L6" s="15" t="s">
        <v>17</v>
      </c>
      <c r="M6" s="15" t="s">
        <v>15</v>
      </c>
      <c r="N6" s="15" t="s">
        <v>18</v>
      </c>
      <c r="O6" s="16" t="s">
        <v>15</v>
      </c>
      <c r="P6" s="17" t="s">
        <v>19</v>
      </c>
    </row>
    <row r="7" ht="15.75" customHeight="1">
      <c r="A7" s="11" t="s">
        <v>309</v>
      </c>
      <c r="B7" s="11"/>
      <c r="C7" s="11" t="s">
        <v>33</v>
      </c>
      <c r="D7" s="12" t="s">
        <v>10</v>
      </c>
      <c r="E7" s="12" t="s">
        <v>10</v>
      </c>
      <c r="F7" s="12" t="s">
        <v>10</v>
      </c>
      <c r="G7" s="12" t="s">
        <v>10</v>
      </c>
      <c r="H7" s="18" t="s">
        <v>21</v>
      </c>
      <c r="I7" s="19">
        <f>countif(C:C,"a1")</f>
        <v>0</v>
      </c>
      <c r="J7" s="18" t="s">
        <v>22</v>
      </c>
      <c r="K7" s="22">
        <f>countif(C:C,"a2")</f>
        <v>0</v>
      </c>
      <c r="L7" s="18" t="s">
        <v>23</v>
      </c>
      <c r="M7" s="19">
        <f>countif(C:C,"a3")</f>
        <v>2</v>
      </c>
      <c r="N7" s="18" t="s">
        <v>24</v>
      </c>
      <c r="O7" s="19">
        <f>countif(C:C,"a4")</f>
        <v>0</v>
      </c>
      <c r="P7" s="19">
        <f t="shared" ref="P7:P16" si="1">sum(I7,K7,M7,O7)</f>
        <v>2</v>
      </c>
    </row>
    <row r="8" ht="15.75" customHeight="1">
      <c r="A8" s="11" t="s">
        <v>310</v>
      </c>
      <c r="B8" s="11"/>
      <c r="C8" s="11" t="s">
        <v>33</v>
      </c>
      <c r="D8" s="12" t="s">
        <v>10</v>
      </c>
      <c r="E8" s="12" t="s">
        <v>10</v>
      </c>
      <c r="F8" s="12" t="s">
        <v>10</v>
      </c>
      <c r="G8" s="12" t="s">
        <v>10</v>
      </c>
      <c r="H8" s="18" t="s">
        <v>28</v>
      </c>
      <c r="I8" s="19">
        <f>countif(C:C,"b1")</f>
        <v>0</v>
      </c>
      <c r="J8" s="18" t="s">
        <v>29</v>
      </c>
      <c r="K8" s="19">
        <f>countif(C:C,"b2")</f>
        <v>0</v>
      </c>
      <c r="L8" s="18" t="s">
        <v>30</v>
      </c>
      <c r="M8" s="19">
        <f>countif(C:C,"b3")</f>
        <v>0</v>
      </c>
      <c r="N8" s="18" t="s">
        <v>31</v>
      </c>
      <c r="O8" s="19">
        <f>countif(C:C,"b4")</f>
        <v>0</v>
      </c>
      <c r="P8" s="19">
        <f t="shared" si="1"/>
        <v>0</v>
      </c>
    </row>
    <row r="9" ht="15.75" customHeight="1">
      <c r="A9" s="11" t="s">
        <v>311</v>
      </c>
      <c r="B9" s="11"/>
      <c r="C9" s="11" t="s">
        <v>87</v>
      </c>
      <c r="D9" s="12" t="s">
        <v>10</v>
      </c>
      <c r="E9" s="12" t="s">
        <v>10</v>
      </c>
      <c r="F9" s="12" t="s">
        <v>10</v>
      </c>
      <c r="G9" s="12" t="s">
        <v>10</v>
      </c>
      <c r="H9" s="18" t="s">
        <v>34</v>
      </c>
      <c r="I9" s="19">
        <f>countif(C:C,"c1")</f>
        <v>0</v>
      </c>
      <c r="J9" s="18" t="s">
        <v>35</v>
      </c>
      <c r="K9" s="19">
        <f>countif(C:C,"c2")</f>
        <v>0</v>
      </c>
      <c r="L9" s="18" t="s">
        <v>36</v>
      </c>
      <c r="M9" s="19">
        <f>countif(C:C,"c3")</f>
        <v>0</v>
      </c>
      <c r="N9" s="18" t="s">
        <v>37</v>
      </c>
      <c r="O9" s="19">
        <f>countif(C:C,"c4")</f>
        <v>0</v>
      </c>
      <c r="P9" s="19">
        <f t="shared" si="1"/>
        <v>0</v>
      </c>
    </row>
    <row r="10" ht="15.75" customHeight="1">
      <c r="A10" s="11" t="s">
        <v>312</v>
      </c>
      <c r="B10" s="11"/>
      <c r="C10" s="11" t="s">
        <v>148</v>
      </c>
      <c r="D10" s="12" t="s">
        <v>10</v>
      </c>
      <c r="E10" s="12" t="s">
        <v>10</v>
      </c>
      <c r="F10" s="12" t="s">
        <v>10</v>
      </c>
      <c r="G10" s="12" t="s">
        <v>10</v>
      </c>
      <c r="H10" s="18" t="s">
        <v>40</v>
      </c>
      <c r="I10" s="22">
        <f>countif(C:C,"d1")</f>
        <v>0</v>
      </c>
      <c r="J10" s="18" t="s">
        <v>41</v>
      </c>
      <c r="K10" s="19">
        <f>countif(C:C,"d2")</f>
        <v>0</v>
      </c>
      <c r="L10" s="18" t="s">
        <v>42</v>
      </c>
      <c r="M10" s="19">
        <f>countif(C:C,"d3")</f>
        <v>1</v>
      </c>
      <c r="N10" s="18" t="s">
        <v>43</v>
      </c>
      <c r="O10" s="19">
        <f>countif(C:C,"d4")</f>
        <v>0</v>
      </c>
      <c r="P10" s="19">
        <f t="shared" si="1"/>
        <v>1</v>
      </c>
    </row>
    <row r="11" ht="15.75" customHeight="1">
      <c r="A11" s="11" t="s">
        <v>313</v>
      </c>
      <c r="B11" s="11"/>
      <c r="C11" s="11" t="s">
        <v>50</v>
      </c>
      <c r="D11" s="12" t="s">
        <v>10</v>
      </c>
      <c r="E11" s="12" t="s">
        <v>10</v>
      </c>
      <c r="F11" s="12" t="s">
        <v>10</v>
      </c>
      <c r="G11" s="12" t="s">
        <v>10</v>
      </c>
      <c r="H11" s="18" t="s">
        <v>45</v>
      </c>
      <c r="I11" s="19">
        <f>countif(C:C,"e1")</f>
        <v>0</v>
      </c>
      <c r="J11" s="18" t="s">
        <v>46</v>
      </c>
      <c r="K11" s="19">
        <f>countif(C:C,"e2")</f>
        <v>0</v>
      </c>
      <c r="L11" s="18" t="s">
        <v>47</v>
      </c>
      <c r="M11" s="19">
        <f>countif(C:C,"e3")</f>
        <v>0</v>
      </c>
      <c r="N11" s="18" t="s">
        <v>48</v>
      </c>
      <c r="O11" s="19">
        <f>countif(C:C,"e4")</f>
        <v>0</v>
      </c>
      <c r="P11" s="19">
        <f t="shared" si="1"/>
        <v>0</v>
      </c>
    </row>
    <row r="12" ht="15.75" customHeight="1">
      <c r="A12" s="36" t="s">
        <v>314</v>
      </c>
      <c r="B12" s="36"/>
      <c r="C12" s="36" t="s">
        <v>50</v>
      </c>
      <c r="D12" s="37" t="s">
        <v>10</v>
      </c>
      <c r="E12" s="37" t="s">
        <v>10</v>
      </c>
      <c r="F12" s="37" t="s">
        <v>10</v>
      </c>
      <c r="G12" s="37" t="s">
        <v>10</v>
      </c>
      <c r="H12" s="18" t="s">
        <v>51</v>
      </c>
      <c r="I12" s="22">
        <f>countif(C:C,"f1")</f>
        <v>0</v>
      </c>
      <c r="J12" s="18" t="s">
        <v>52</v>
      </c>
      <c r="K12" s="19">
        <f>countif(C:C,"f2")</f>
        <v>2</v>
      </c>
      <c r="L12" s="18" t="s">
        <v>53</v>
      </c>
      <c r="M12" s="19">
        <f>countif(C:C,"f3")</f>
        <v>2</v>
      </c>
      <c r="N12" s="18" t="s">
        <v>54</v>
      </c>
      <c r="O12" s="19">
        <f>countif(C:C,"f4")</f>
        <v>0</v>
      </c>
      <c r="P12" s="19">
        <f t="shared" si="1"/>
        <v>4</v>
      </c>
    </row>
    <row r="13" ht="15.75" customHeight="1">
      <c r="A13" s="39"/>
      <c r="B13" s="39"/>
      <c r="C13" s="40"/>
      <c r="D13" s="41"/>
      <c r="E13" s="41"/>
      <c r="F13" s="41"/>
      <c r="G13" s="41"/>
      <c r="H13" s="18" t="s">
        <v>57</v>
      </c>
      <c r="I13" s="19">
        <f>countif(C:C,"g1")</f>
        <v>0</v>
      </c>
      <c r="J13" s="18" t="s">
        <v>58</v>
      </c>
      <c r="K13" s="19">
        <f>countif(C:C,"g2")</f>
        <v>0</v>
      </c>
      <c r="L13" s="18" t="s">
        <v>59</v>
      </c>
      <c r="M13" s="19">
        <f>countif(C:C,"g3")</f>
        <v>0</v>
      </c>
      <c r="N13" s="18" t="s">
        <v>60</v>
      </c>
      <c r="O13" s="19">
        <f>countif(C:C,"g4")</f>
        <v>0</v>
      </c>
      <c r="P13" s="19">
        <f t="shared" si="1"/>
        <v>0</v>
      </c>
    </row>
    <row r="14" ht="15.75" customHeight="1">
      <c r="A14" s="43"/>
      <c r="B14" s="43"/>
      <c r="C14" s="35"/>
      <c r="D14" s="4"/>
      <c r="E14" s="4"/>
      <c r="F14" s="4"/>
      <c r="G14" s="4"/>
      <c r="H14" s="18" t="s">
        <v>64</v>
      </c>
      <c r="I14" s="19">
        <f>countif(C:C,"h1")</f>
        <v>0</v>
      </c>
      <c r="J14" s="18" t="s">
        <v>65</v>
      </c>
      <c r="K14" s="19">
        <f>countif(C:C,"h2")</f>
        <v>0</v>
      </c>
      <c r="L14" s="18" t="s">
        <v>66</v>
      </c>
      <c r="M14" s="19">
        <f>countif(C:C,"h3")</f>
        <v>2</v>
      </c>
      <c r="N14" s="18" t="s">
        <v>67</v>
      </c>
      <c r="O14" s="19">
        <f>countif(C:C,"h4")</f>
        <v>0</v>
      </c>
      <c r="P14" s="19">
        <f t="shared" si="1"/>
        <v>2</v>
      </c>
    </row>
    <row r="15" ht="15.75" customHeight="1">
      <c r="A15" s="43"/>
      <c r="B15" s="43"/>
      <c r="C15" s="35"/>
      <c r="D15" s="4"/>
      <c r="E15" s="4"/>
      <c r="F15" s="4"/>
      <c r="G15" s="4"/>
      <c r="H15" s="18" t="s">
        <v>70</v>
      </c>
      <c r="I15" s="19">
        <f>countif(C:C,"i1")</f>
        <v>0</v>
      </c>
      <c r="J15" s="18" t="s">
        <v>71</v>
      </c>
      <c r="K15" s="19">
        <f>countif(C:C,"i2")</f>
        <v>0</v>
      </c>
      <c r="L15" s="18" t="s">
        <v>72</v>
      </c>
      <c r="M15" s="19">
        <f>countif(C:C,"i3")</f>
        <v>0</v>
      </c>
      <c r="N15" s="18" t="s">
        <v>73</v>
      </c>
      <c r="O15" s="19">
        <f>countif(C:C,"i4")</f>
        <v>0</v>
      </c>
      <c r="P15" s="19">
        <f t="shared" si="1"/>
        <v>0</v>
      </c>
    </row>
    <row r="16" ht="15.75" customHeight="1">
      <c r="A16" s="43"/>
      <c r="B16" s="43"/>
      <c r="C16" s="35"/>
      <c r="D16" s="4"/>
      <c r="E16" s="4"/>
      <c r="F16" s="4"/>
      <c r="G16" s="4"/>
      <c r="H16" s="18" t="s">
        <v>76</v>
      </c>
      <c r="I16" s="19">
        <f>countif(C:C,"j1")</f>
        <v>0</v>
      </c>
      <c r="J16" s="18" t="s">
        <v>77</v>
      </c>
      <c r="K16" s="19">
        <f>countif(C:C,"j2")</f>
        <v>0</v>
      </c>
      <c r="L16" s="18" t="s">
        <v>78</v>
      </c>
      <c r="M16" s="19">
        <f>countif(C:C,"j3")</f>
        <v>0</v>
      </c>
      <c r="N16" s="18" t="s">
        <v>79</v>
      </c>
      <c r="O16" s="19">
        <f>countif(C:C,"j4")</f>
        <v>0</v>
      </c>
      <c r="P16" s="19">
        <f t="shared" si="1"/>
        <v>0</v>
      </c>
    </row>
    <row r="17" ht="15.75" customHeight="1">
      <c r="A17" s="43"/>
      <c r="B17" s="4"/>
      <c r="C17" s="35"/>
      <c r="D17" s="4"/>
      <c r="E17" s="4"/>
      <c r="F17" s="4"/>
      <c r="G17" s="4"/>
      <c r="H17" s="23" t="s">
        <v>82</v>
      </c>
      <c r="I17" s="2"/>
      <c r="J17" s="2"/>
      <c r="K17" s="2"/>
      <c r="L17" s="2"/>
      <c r="M17" s="2"/>
      <c r="N17" s="2"/>
      <c r="O17" s="3"/>
      <c r="P17" s="18">
        <v>0.0</v>
      </c>
    </row>
    <row r="18" ht="15.75" customHeight="1">
      <c r="A18" s="43"/>
      <c r="B18" s="43"/>
      <c r="C18" s="35"/>
      <c r="D18" s="4"/>
      <c r="E18" s="4"/>
      <c r="F18" s="4"/>
      <c r="G18" s="4"/>
      <c r="H18" s="24" t="s">
        <v>85</v>
      </c>
      <c r="I18" s="2"/>
      <c r="J18" s="2"/>
      <c r="K18" s="2"/>
      <c r="L18" s="2"/>
      <c r="M18" s="2"/>
      <c r="N18" s="2"/>
      <c r="O18" s="3"/>
      <c r="P18" s="25">
        <f>sum(P7:P17)</f>
        <v>9</v>
      </c>
    </row>
    <row r="19" ht="15.75" customHeight="1">
      <c r="A19" s="43"/>
      <c r="B19" s="43"/>
      <c r="C19" s="35"/>
      <c r="D19" s="4"/>
      <c r="E19" s="4"/>
      <c r="F19" s="4"/>
      <c r="G19" s="4"/>
      <c r="H19" s="26"/>
      <c r="I19" s="19" t="s">
        <v>88</v>
      </c>
      <c r="J19" s="19" t="s">
        <v>89</v>
      </c>
      <c r="K19" s="4"/>
      <c r="L19" s="4"/>
      <c r="M19" s="4"/>
      <c r="N19" s="4"/>
      <c r="O19" s="4"/>
      <c r="P19" s="4"/>
    </row>
    <row r="20" ht="15.75" customHeight="1">
      <c r="A20" s="43"/>
      <c r="B20" s="43"/>
      <c r="C20" s="35"/>
      <c r="D20" s="4"/>
      <c r="E20" s="4"/>
      <c r="F20" s="4"/>
      <c r="G20" s="4"/>
      <c r="H20" s="19" t="s">
        <v>4</v>
      </c>
      <c r="I20" s="19">
        <f>countif(D:D,"o")</f>
        <v>0</v>
      </c>
      <c r="J20" s="19">
        <f>countif(D:D,"x")</f>
        <v>9</v>
      </c>
      <c r="K20" s="4"/>
      <c r="L20" s="4"/>
      <c r="M20" s="4"/>
      <c r="N20" s="4"/>
      <c r="O20" s="4"/>
      <c r="P20" s="4"/>
    </row>
    <row r="21" ht="15.75" customHeight="1">
      <c r="A21" s="43"/>
      <c r="B21" s="43"/>
      <c r="C21" s="35"/>
      <c r="D21" s="4"/>
      <c r="E21" s="4"/>
      <c r="F21" s="4"/>
      <c r="G21" s="4"/>
      <c r="H21" s="19" t="s">
        <v>5</v>
      </c>
      <c r="I21" s="19">
        <f>countif(E:E,"o")</f>
        <v>0</v>
      </c>
      <c r="J21" s="19">
        <f>countif(E:E,"x")</f>
        <v>9</v>
      </c>
      <c r="K21" s="4"/>
      <c r="L21" s="4"/>
      <c r="M21" s="4"/>
      <c r="N21" s="4"/>
      <c r="O21" s="4"/>
      <c r="P21" s="4"/>
    </row>
    <row r="22" ht="15.75" customHeight="1">
      <c r="A22" s="43"/>
      <c r="B22" s="43"/>
      <c r="C22" s="35"/>
      <c r="D22" s="4"/>
      <c r="E22" s="4"/>
      <c r="F22" s="4"/>
      <c r="G22" s="4"/>
      <c r="H22" s="19" t="s">
        <v>6</v>
      </c>
      <c r="I22" s="19">
        <f>countif(F:F,"o")</f>
        <v>0</v>
      </c>
      <c r="J22" s="19">
        <f>countif(F:F,"x")</f>
        <v>9</v>
      </c>
      <c r="K22" s="4"/>
      <c r="L22" s="4"/>
      <c r="M22" s="4"/>
      <c r="N22" s="4"/>
      <c r="O22" s="4"/>
      <c r="P22" s="4"/>
    </row>
    <row r="23" ht="15.75" customHeight="1">
      <c r="A23" s="43"/>
      <c r="B23" s="43"/>
      <c r="C23" s="35"/>
      <c r="D23" s="4"/>
      <c r="E23" s="4"/>
      <c r="F23" s="4"/>
      <c r="G23" s="4"/>
      <c r="H23" s="27" t="s">
        <v>7</v>
      </c>
      <c r="I23" s="27">
        <f>countif(G:G,"o")</f>
        <v>0</v>
      </c>
      <c r="J23" s="27">
        <f>countif(G:G,"x")</f>
        <v>9</v>
      </c>
      <c r="K23" s="4"/>
      <c r="L23" s="4"/>
      <c r="M23" s="4"/>
      <c r="N23" s="4"/>
      <c r="O23" s="4"/>
      <c r="P23" s="4"/>
    </row>
    <row r="24" ht="15.75" customHeight="1">
      <c r="A24" s="43"/>
      <c r="B24" s="43"/>
      <c r="C24" s="35"/>
      <c r="D24" s="4"/>
      <c r="E24" s="4"/>
      <c r="F24" s="4"/>
      <c r="G24" s="4"/>
      <c r="H24" s="30"/>
      <c r="I24" s="30"/>
      <c r="J24" s="30"/>
      <c r="K24" s="4"/>
      <c r="L24" s="4"/>
      <c r="M24" s="4"/>
      <c r="N24" s="4"/>
      <c r="O24" s="4"/>
      <c r="P24" s="4"/>
    </row>
    <row r="25" ht="15.75" customHeight="1">
      <c r="A25" s="43"/>
      <c r="B25" s="4"/>
      <c r="C25" s="35"/>
      <c r="D25" s="4"/>
      <c r="E25" s="4"/>
      <c r="F25" s="4"/>
      <c r="G25" s="4"/>
      <c r="H25" s="35"/>
      <c r="I25" s="35"/>
      <c r="J25" s="35"/>
      <c r="K25" s="4"/>
      <c r="L25" s="4"/>
      <c r="M25" s="4"/>
      <c r="N25" s="4"/>
      <c r="O25" s="4"/>
      <c r="P25" s="4"/>
    </row>
    <row r="26" ht="15.75" customHeight="1">
      <c r="A26" s="43"/>
      <c r="B26" s="43"/>
      <c r="C26" s="35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ht="15.75" customHeight="1">
      <c r="A27" s="43"/>
      <c r="B27" s="43"/>
      <c r="C27" s="35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ht="15.75" customHeight="1">
      <c r="A28" s="43"/>
      <c r="B28" s="43"/>
      <c r="C28" s="35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ht="15.75" customHeight="1">
      <c r="A29" s="43"/>
      <c r="B29" s="43"/>
      <c r="C29" s="35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ht="15.75" customHeight="1">
      <c r="A30" s="43"/>
      <c r="B30" s="4"/>
      <c r="C30" s="35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ht="15.75" customHeight="1">
      <c r="A31" s="43"/>
      <c r="B31" s="4"/>
      <c r="C31" s="35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ht="15.75" customHeight="1">
      <c r="A32" s="43"/>
      <c r="B32" s="43"/>
      <c r="C32" s="35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ht="15.75" customHeight="1">
      <c r="A33" s="43"/>
      <c r="B33" s="43"/>
      <c r="C33" s="35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ht="15.75" customHeight="1">
      <c r="A34" s="43"/>
      <c r="B34" s="43"/>
      <c r="C34" s="35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ht="15.75" customHeight="1">
      <c r="A35" s="43"/>
      <c r="B35" s="43"/>
      <c r="C35" s="35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ht="15.75" customHeight="1">
      <c r="A36" s="43"/>
      <c r="B36" s="43"/>
      <c r="C36" s="35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ht="15.75" customHeight="1">
      <c r="A37" s="43"/>
      <c r="B37" s="4"/>
      <c r="C37" s="35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ht="15.75" customHeight="1">
      <c r="A38" s="43"/>
      <c r="B38" s="43"/>
      <c r="C38" s="35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ht="15.75" customHeight="1">
      <c r="A39" s="43"/>
      <c r="B39" s="4"/>
      <c r="C39" s="35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ht="15.75" customHeight="1">
      <c r="A40" s="43"/>
      <c r="B40" s="43"/>
      <c r="C40" s="35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ht="15.75" customHeight="1">
      <c r="A41" s="43"/>
      <c r="B41" s="43"/>
      <c r="C41" s="35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ht="15.75" customHeight="1">
      <c r="A42" s="43"/>
      <c r="B42" s="43"/>
      <c r="C42" s="35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ht="15.75" customHeight="1">
      <c r="A43" s="43"/>
      <c r="B43" s="43"/>
      <c r="C43" s="35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ht="15.75" customHeight="1">
      <c r="A44" s="43"/>
      <c r="B44" s="43"/>
      <c r="C44" s="35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ht="15.75" customHeight="1">
      <c r="A45" s="43"/>
      <c r="B45" s="43"/>
      <c r="C45" s="35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ht="15.75" customHeight="1">
      <c r="A46" s="43"/>
      <c r="B46" s="43"/>
      <c r="C46" s="35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ht="15.75" customHeight="1">
      <c r="A47" s="43"/>
      <c r="B47" s="43"/>
      <c r="C47" s="35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ht="15.75" customHeight="1">
      <c r="A48" s="43"/>
      <c r="B48" s="43"/>
      <c r="C48" s="35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ht="15.75" customHeight="1">
      <c r="A49" s="43"/>
      <c r="B49" s="43"/>
      <c r="C49" s="35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ht="15.75" customHeight="1">
      <c r="A50" s="43"/>
      <c r="B50" s="43"/>
      <c r="C50" s="35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ht="15.75" customHeight="1">
      <c r="A51" s="43"/>
      <c r="B51" s="43"/>
      <c r="C51" s="35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ht="15.75" customHeight="1">
      <c r="A52" s="43"/>
      <c r="B52" s="43"/>
      <c r="C52" s="35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ht="15.75" customHeight="1">
      <c r="A53" s="43"/>
      <c r="B53" s="43"/>
      <c r="C53" s="35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ht="15.75" customHeight="1">
      <c r="A54" s="43"/>
      <c r="B54" s="43"/>
      <c r="C54" s="35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ht="15.75" customHeight="1">
      <c r="A55" s="43"/>
      <c r="B55" s="43"/>
      <c r="C55" s="35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ht="15.75" customHeight="1">
      <c r="A56" s="43"/>
      <c r="B56" s="43"/>
      <c r="C56" s="35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ht="15.75" customHeight="1">
      <c r="A57" s="43"/>
      <c r="B57" s="43"/>
      <c r="C57" s="35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ht="15.75" customHeight="1">
      <c r="A58" s="43"/>
      <c r="B58" s="43"/>
      <c r="C58" s="35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ht="15.75" customHeight="1">
      <c r="A59" s="43"/>
      <c r="B59" s="43"/>
      <c r="C59" s="35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ht="15.75" customHeight="1">
      <c r="A60" s="43"/>
      <c r="B60" s="43"/>
      <c r="C60" s="35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ht="15.75" customHeight="1">
      <c r="A61" s="43"/>
      <c r="B61" s="43"/>
      <c r="C61" s="35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ht="15.75" customHeight="1">
      <c r="A62" s="43"/>
      <c r="B62" s="43"/>
      <c r="C62" s="35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G1"/>
    <mergeCell ref="A2:G2"/>
    <mergeCell ref="H17:O17"/>
    <mergeCell ref="H18:O18"/>
  </mergeCells>
  <printOptions/>
  <pageMargins bottom="1.0" footer="0.0" header="0.0" left="0.75" right="0.75" top="1.0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64.38"/>
    <col customWidth="1" min="2" max="6" width="12.63"/>
  </cols>
  <sheetData>
    <row r="1" ht="15.75" customHeight="1">
      <c r="A1" s="1" t="s">
        <v>315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 ht="15.75" customHeight="1">
      <c r="A2" s="5"/>
      <c r="B2" s="6"/>
      <c r="C2" s="6"/>
      <c r="D2" s="6"/>
      <c r="E2" s="6"/>
      <c r="F2" s="6"/>
      <c r="G2" s="7"/>
      <c r="H2" s="4"/>
      <c r="I2" s="4"/>
      <c r="J2" s="4"/>
      <c r="K2" s="4"/>
      <c r="L2" s="4"/>
      <c r="M2" s="4"/>
      <c r="N2" s="4"/>
      <c r="O2" s="4"/>
      <c r="P2" s="4"/>
    </row>
    <row r="3" ht="15.75" customHeight="1">
      <c r="A3" s="8" t="s">
        <v>1</v>
      </c>
      <c r="B3" s="8" t="s">
        <v>2</v>
      </c>
      <c r="C3" s="8" t="s">
        <v>3</v>
      </c>
      <c r="D3" s="9" t="s">
        <v>4</v>
      </c>
      <c r="E3" s="9" t="s">
        <v>5</v>
      </c>
      <c r="F3" s="9" t="s">
        <v>6</v>
      </c>
      <c r="G3" s="10" t="s">
        <v>7</v>
      </c>
      <c r="H3" s="4"/>
      <c r="I3" s="4"/>
      <c r="J3" s="4"/>
      <c r="K3" s="4"/>
      <c r="L3" s="4"/>
      <c r="M3" s="4"/>
      <c r="N3" s="4"/>
      <c r="O3" s="4"/>
      <c r="P3" s="4"/>
    </row>
    <row r="4" ht="15.75" customHeight="1">
      <c r="A4" s="11" t="s">
        <v>316</v>
      </c>
      <c r="B4" s="11" t="s">
        <v>317</v>
      </c>
      <c r="C4" s="11" t="s">
        <v>87</v>
      </c>
      <c r="D4" s="12" t="s">
        <v>10</v>
      </c>
      <c r="E4" s="12" t="s">
        <v>10</v>
      </c>
      <c r="F4" s="12" t="s">
        <v>10</v>
      </c>
      <c r="G4" s="57" t="s">
        <v>10</v>
      </c>
      <c r="H4" s="4"/>
      <c r="I4" s="4"/>
      <c r="J4" s="4"/>
      <c r="K4" s="4"/>
      <c r="L4" s="4"/>
      <c r="M4" s="4"/>
      <c r="N4" s="4"/>
      <c r="O4" s="4"/>
      <c r="P4" s="4"/>
    </row>
    <row r="5" ht="15.75" customHeight="1">
      <c r="A5" s="11" t="s">
        <v>318</v>
      </c>
      <c r="B5" s="11" t="s">
        <v>319</v>
      </c>
      <c r="C5" s="11" t="s">
        <v>87</v>
      </c>
      <c r="D5" s="12" t="s">
        <v>10</v>
      </c>
      <c r="E5" s="12" t="s">
        <v>10</v>
      </c>
      <c r="F5" s="12" t="s">
        <v>10</v>
      </c>
      <c r="G5" s="57" t="s">
        <v>10</v>
      </c>
      <c r="H5" s="14"/>
      <c r="I5" s="14"/>
      <c r="J5" s="14"/>
      <c r="K5" s="14"/>
      <c r="L5" s="14"/>
      <c r="M5" s="14"/>
      <c r="N5" s="14"/>
      <c r="O5" s="14"/>
      <c r="P5" s="14"/>
    </row>
    <row r="6" ht="15.75" customHeight="1">
      <c r="A6" s="11" t="s">
        <v>320</v>
      </c>
      <c r="B6" s="11" t="s">
        <v>321</v>
      </c>
      <c r="C6" s="11" t="s">
        <v>148</v>
      </c>
      <c r="D6" s="12" t="s">
        <v>10</v>
      </c>
      <c r="E6" s="12" t="s">
        <v>10</v>
      </c>
      <c r="F6" s="12" t="s">
        <v>10</v>
      </c>
      <c r="G6" s="57" t="s">
        <v>10</v>
      </c>
      <c r="H6" s="15" t="s">
        <v>14</v>
      </c>
      <c r="I6" s="15" t="s">
        <v>15</v>
      </c>
      <c r="J6" s="15" t="s">
        <v>16</v>
      </c>
      <c r="K6" s="15" t="s">
        <v>15</v>
      </c>
      <c r="L6" s="15" t="s">
        <v>17</v>
      </c>
      <c r="M6" s="15" t="s">
        <v>15</v>
      </c>
      <c r="N6" s="15" t="s">
        <v>18</v>
      </c>
      <c r="O6" s="16" t="s">
        <v>15</v>
      </c>
      <c r="P6" s="17" t="s">
        <v>19</v>
      </c>
    </row>
    <row r="7" ht="15.75" customHeight="1">
      <c r="A7" s="36" t="s">
        <v>322</v>
      </c>
      <c r="B7" s="36" t="s">
        <v>323</v>
      </c>
      <c r="C7" s="36" t="s">
        <v>50</v>
      </c>
      <c r="D7" s="37" t="s">
        <v>10</v>
      </c>
      <c r="E7" s="37" t="s">
        <v>10</v>
      </c>
      <c r="F7" s="37" t="s">
        <v>10</v>
      </c>
      <c r="G7" s="75" t="s">
        <v>10</v>
      </c>
      <c r="H7" s="18" t="s">
        <v>21</v>
      </c>
      <c r="I7" s="19">
        <f>countif(C:C,"a1")</f>
        <v>0</v>
      </c>
      <c r="J7" s="18" t="s">
        <v>22</v>
      </c>
      <c r="K7" s="22">
        <f>countif(C:C,"a2")</f>
        <v>0</v>
      </c>
      <c r="L7" s="18" t="s">
        <v>23</v>
      </c>
      <c r="M7" s="19">
        <f>countif(C:C,"a3")</f>
        <v>1</v>
      </c>
      <c r="N7" s="18" t="s">
        <v>24</v>
      </c>
      <c r="O7" s="19">
        <f>countif(C:C,"a4")</f>
        <v>0</v>
      </c>
      <c r="P7" s="19">
        <f t="shared" ref="P7:P16" si="1">sum(I7,K7,M7,O7)</f>
        <v>1</v>
      </c>
    </row>
    <row r="8" ht="15.75" customHeight="1">
      <c r="A8" s="81"/>
      <c r="B8" s="81"/>
      <c r="C8" s="81"/>
      <c r="D8" s="81"/>
      <c r="E8" s="42"/>
      <c r="F8" s="81"/>
      <c r="G8" s="81"/>
      <c r="H8" s="48" t="s">
        <v>28</v>
      </c>
      <c r="I8" s="19">
        <f>countif(C:C,"b1")</f>
        <v>0</v>
      </c>
      <c r="J8" s="18" t="s">
        <v>29</v>
      </c>
      <c r="K8" s="19">
        <f>countif(C:C,"b2")</f>
        <v>0</v>
      </c>
      <c r="L8" s="18" t="s">
        <v>30</v>
      </c>
      <c r="M8" s="19">
        <f>countif(C:C,"b3")</f>
        <v>0</v>
      </c>
      <c r="N8" s="18" t="s">
        <v>31</v>
      </c>
      <c r="O8" s="19">
        <f>countif(C:C,"b4")</f>
        <v>0</v>
      </c>
      <c r="P8" s="19">
        <f t="shared" si="1"/>
        <v>0</v>
      </c>
    </row>
    <row r="9" ht="15.75" customHeight="1">
      <c r="A9" s="82"/>
      <c r="B9" s="82"/>
      <c r="C9" s="83"/>
      <c r="D9" s="82"/>
      <c r="E9" s="82"/>
      <c r="F9" s="82"/>
      <c r="G9" s="82"/>
      <c r="H9" s="48" t="s">
        <v>34</v>
      </c>
      <c r="I9" s="19">
        <f>countif(C:C,"c1")</f>
        <v>0</v>
      </c>
      <c r="J9" s="18" t="s">
        <v>35</v>
      </c>
      <c r="K9" s="19">
        <f>countif(C:C,"c2")</f>
        <v>0</v>
      </c>
      <c r="L9" s="18" t="s">
        <v>36</v>
      </c>
      <c r="M9" s="19">
        <f>countif(C:C,"c3")</f>
        <v>0</v>
      </c>
      <c r="N9" s="18" t="s">
        <v>37</v>
      </c>
      <c r="O9" s="19">
        <f>countif(C:C,"c4")</f>
        <v>0</v>
      </c>
      <c r="P9" s="19">
        <f t="shared" si="1"/>
        <v>0</v>
      </c>
    </row>
    <row r="10" ht="15.75" customHeight="1">
      <c r="A10" s="82"/>
      <c r="B10" s="82"/>
      <c r="C10" s="82"/>
      <c r="D10" s="82"/>
      <c r="E10" s="82"/>
      <c r="F10" s="82"/>
      <c r="G10" s="82"/>
      <c r="H10" s="48" t="s">
        <v>40</v>
      </c>
      <c r="I10" s="22">
        <f>countif(C:C,"d1")</f>
        <v>0</v>
      </c>
      <c r="J10" s="18" t="s">
        <v>41</v>
      </c>
      <c r="K10" s="19">
        <f>countif(C:C,"d2")</f>
        <v>0</v>
      </c>
      <c r="L10" s="18" t="s">
        <v>42</v>
      </c>
      <c r="M10" s="19">
        <f>countif(C:C,"d3")</f>
        <v>0</v>
      </c>
      <c r="N10" s="18" t="s">
        <v>43</v>
      </c>
      <c r="O10" s="19">
        <f>countif(C:C,"d4")</f>
        <v>0</v>
      </c>
      <c r="P10" s="19">
        <f t="shared" si="1"/>
        <v>0</v>
      </c>
    </row>
    <row r="11" ht="15.75" customHeight="1">
      <c r="A11" s="82"/>
      <c r="B11" s="82"/>
      <c r="C11" s="82"/>
      <c r="D11" s="82"/>
      <c r="E11" s="82"/>
      <c r="F11" s="82"/>
      <c r="G11" s="82"/>
      <c r="H11" s="48" t="s">
        <v>45</v>
      </c>
      <c r="I11" s="19">
        <f>countif(C:C,"e1")</f>
        <v>0</v>
      </c>
      <c r="J11" s="18" t="s">
        <v>46</v>
      </c>
      <c r="K11" s="19">
        <f>countif(C:C,"e2")</f>
        <v>0</v>
      </c>
      <c r="L11" s="18" t="s">
        <v>47</v>
      </c>
      <c r="M11" s="19">
        <f>countif(C:C,"e3")</f>
        <v>0</v>
      </c>
      <c r="N11" s="18" t="s">
        <v>48</v>
      </c>
      <c r="O11" s="19">
        <f>countif(C:C,"e4")</f>
        <v>0</v>
      </c>
      <c r="P11" s="19">
        <f t="shared" si="1"/>
        <v>0</v>
      </c>
    </row>
    <row r="12" ht="15.75" customHeight="1">
      <c r="A12" s="82"/>
      <c r="B12" s="82"/>
      <c r="C12" s="82"/>
      <c r="D12" s="82"/>
      <c r="E12" s="82"/>
      <c r="F12" s="82"/>
      <c r="G12" s="82"/>
      <c r="H12" s="48" t="s">
        <v>51</v>
      </c>
      <c r="I12" s="22">
        <f>countif(C:C,"f1")</f>
        <v>0</v>
      </c>
      <c r="J12" s="18" t="s">
        <v>52</v>
      </c>
      <c r="K12" s="19">
        <f>countif(C:C,"f2")</f>
        <v>2</v>
      </c>
      <c r="L12" s="18" t="s">
        <v>53</v>
      </c>
      <c r="M12" s="19">
        <f>countif(C:C,"f3")</f>
        <v>0</v>
      </c>
      <c r="N12" s="18" t="s">
        <v>54</v>
      </c>
      <c r="O12" s="19">
        <f>countif(C:C,"f4")</f>
        <v>0</v>
      </c>
      <c r="P12" s="19">
        <f t="shared" si="1"/>
        <v>2</v>
      </c>
    </row>
    <row r="13" ht="15.75" customHeight="1">
      <c r="A13" s="82"/>
      <c r="B13" s="82"/>
      <c r="C13" s="83"/>
      <c r="D13" s="82"/>
      <c r="E13" s="82"/>
      <c r="F13" s="82"/>
      <c r="G13" s="82"/>
      <c r="H13" s="48" t="s">
        <v>57</v>
      </c>
      <c r="I13" s="19">
        <f>countif(C:C,"g1")</f>
        <v>0</v>
      </c>
      <c r="J13" s="18" t="s">
        <v>58</v>
      </c>
      <c r="K13" s="19">
        <f>countif(C:C,"g2")</f>
        <v>0</v>
      </c>
      <c r="L13" s="18" t="s">
        <v>59</v>
      </c>
      <c r="M13" s="19">
        <f>countif(C:C,"g3")</f>
        <v>0</v>
      </c>
      <c r="N13" s="18" t="s">
        <v>60</v>
      </c>
      <c r="O13" s="19">
        <f>countif(C:C,"g4")</f>
        <v>0</v>
      </c>
      <c r="P13" s="19">
        <f t="shared" si="1"/>
        <v>0</v>
      </c>
    </row>
    <row r="14" ht="15.75" customHeight="1">
      <c r="A14" s="82"/>
      <c r="B14" s="82"/>
      <c r="C14" s="82"/>
      <c r="D14" s="82"/>
      <c r="E14" s="82"/>
      <c r="F14" s="82"/>
      <c r="G14" s="82"/>
      <c r="H14" s="48" t="s">
        <v>64</v>
      </c>
      <c r="I14" s="19">
        <f>countif(C:C,"h1")</f>
        <v>0</v>
      </c>
      <c r="J14" s="18" t="s">
        <v>65</v>
      </c>
      <c r="K14" s="19">
        <f>countif(C:C,"h2")</f>
        <v>0</v>
      </c>
      <c r="L14" s="18" t="s">
        <v>66</v>
      </c>
      <c r="M14" s="19">
        <f>countif(C:C,"h3")</f>
        <v>1</v>
      </c>
      <c r="N14" s="18" t="s">
        <v>67</v>
      </c>
      <c r="O14" s="19">
        <f>countif(C:C,"h4")</f>
        <v>0</v>
      </c>
      <c r="P14" s="19">
        <f t="shared" si="1"/>
        <v>1</v>
      </c>
    </row>
    <row r="15" ht="15.75" customHeight="1">
      <c r="A15" s="82"/>
      <c r="B15" s="82"/>
      <c r="C15" s="83"/>
      <c r="D15" s="82"/>
      <c r="E15" s="82"/>
      <c r="F15" s="82"/>
      <c r="G15" s="82"/>
      <c r="H15" s="48" t="s">
        <v>70</v>
      </c>
      <c r="I15" s="19">
        <f>countif(C:C,"i1")</f>
        <v>0</v>
      </c>
      <c r="J15" s="18" t="s">
        <v>71</v>
      </c>
      <c r="K15" s="19">
        <f>countif(C:C,"i2")</f>
        <v>0</v>
      </c>
      <c r="L15" s="18" t="s">
        <v>72</v>
      </c>
      <c r="M15" s="19">
        <f>countif(C:C,"i3")</f>
        <v>0</v>
      </c>
      <c r="N15" s="18" t="s">
        <v>73</v>
      </c>
      <c r="O15" s="19">
        <f>countif(C:C,"i4")</f>
        <v>0</v>
      </c>
      <c r="P15" s="19">
        <f t="shared" si="1"/>
        <v>0</v>
      </c>
    </row>
    <row r="16" ht="15.75" customHeight="1">
      <c r="A16" s="82"/>
      <c r="B16" s="82"/>
      <c r="C16" s="82"/>
      <c r="D16" s="82"/>
      <c r="E16" s="82"/>
      <c r="F16" s="82"/>
      <c r="G16" s="82"/>
      <c r="H16" s="48" t="s">
        <v>76</v>
      </c>
      <c r="I16" s="19">
        <f>countif(C:C,"j1")</f>
        <v>0</v>
      </c>
      <c r="J16" s="18" t="s">
        <v>77</v>
      </c>
      <c r="K16" s="19">
        <f>countif(C:C,"j2")</f>
        <v>0</v>
      </c>
      <c r="L16" s="18" t="s">
        <v>78</v>
      </c>
      <c r="M16" s="19">
        <f>countif(C:C,"j3")</f>
        <v>0</v>
      </c>
      <c r="N16" s="18" t="s">
        <v>79</v>
      </c>
      <c r="O16" s="19">
        <f>countif(C:C,"j4")</f>
        <v>0</v>
      </c>
      <c r="P16" s="19">
        <f t="shared" si="1"/>
        <v>0</v>
      </c>
    </row>
    <row r="17" ht="15.75" customHeight="1">
      <c r="A17" s="82"/>
      <c r="B17" s="82"/>
      <c r="C17" s="82"/>
      <c r="D17" s="82"/>
      <c r="E17" s="82"/>
      <c r="F17" s="82"/>
      <c r="G17" s="82"/>
      <c r="H17" s="23" t="s">
        <v>82</v>
      </c>
      <c r="I17" s="2"/>
      <c r="J17" s="2"/>
      <c r="K17" s="2"/>
      <c r="L17" s="2"/>
      <c r="M17" s="2"/>
      <c r="N17" s="2"/>
      <c r="O17" s="3"/>
      <c r="P17" s="18">
        <v>0.0</v>
      </c>
    </row>
    <row r="18" ht="15.75" customHeight="1">
      <c r="A18" s="82"/>
      <c r="B18" s="82"/>
      <c r="C18" s="82"/>
      <c r="D18" s="82"/>
      <c r="E18" s="82"/>
      <c r="F18" s="82"/>
      <c r="G18" s="82"/>
      <c r="H18" s="24" t="s">
        <v>85</v>
      </c>
      <c r="I18" s="2"/>
      <c r="J18" s="2"/>
      <c r="K18" s="2"/>
      <c r="L18" s="2"/>
      <c r="M18" s="2"/>
      <c r="N18" s="2"/>
      <c r="O18" s="3"/>
      <c r="P18" s="25">
        <f>sum(P7:P17)</f>
        <v>4</v>
      </c>
    </row>
    <row r="19" ht="15.75" customHeight="1">
      <c r="A19" s="82"/>
      <c r="B19" s="82"/>
      <c r="C19" s="82"/>
      <c r="D19" s="82"/>
      <c r="E19" s="82"/>
      <c r="F19" s="82"/>
      <c r="G19" s="82"/>
      <c r="H19" s="26"/>
      <c r="I19" s="19" t="s">
        <v>88</v>
      </c>
      <c r="J19" s="19" t="s">
        <v>89</v>
      </c>
      <c r="K19" s="4"/>
      <c r="L19" s="4"/>
      <c r="M19" s="4"/>
      <c r="N19" s="4"/>
      <c r="O19" s="4"/>
      <c r="P19" s="4"/>
    </row>
    <row r="20" ht="15.75" customHeight="1">
      <c r="A20" s="82"/>
      <c r="B20" s="82"/>
      <c r="C20" s="82"/>
      <c r="D20" s="82"/>
      <c r="E20" s="82"/>
      <c r="F20" s="82"/>
      <c r="G20" s="82"/>
      <c r="H20" s="19" t="s">
        <v>4</v>
      </c>
      <c r="I20" s="19">
        <f>countif(D:D,"o")</f>
        <v>0</v>
      </c>
      <c r="J20" s="19">
        <f>countif(D:D,"x")</f>
        <v>4</v>
      </c>
      <c r="K20" s="4"/>
      <c r="L20" s="4"/>
      <c r="M20" s="4"/>
      <c r="N20" s="4"/>
      <c r="O20" s="4"/>
      <c r="P20" s="4"/>
    </row>
    <row r="21" ht="15.75" customHeight="1">
      <c r="A21" s="82"/>
      <c r="B21" s="82"/>
      <c r="C21" s="82"/>
      <c r="D21" s="82"/>
      <c r="E21" s="82"/>
      <c r="F21" s="82"/>
      <c r="G21" s="82"/>
      <c r="H21" s="19" t="s">
        <v>5</v>
      </c>
      <c r="I21" s="19">
        <f>countif(E:E,"o")</f>
        <v>0</v>
      </c>
      <c r="J21" s="19">
        <f>countif(E:E,"x")</f>
        <v>4</v>
      </c>
      <c r="K21" s="4"/>
      <c r="L21" s="4"/>
      <c r="M21" s="4"/>
      <c r="N21" s="4"/>
      <c r="O21" s="4"/>
      <c r="P21" s="4"/>
    </row>
    <row r="22" ht="15.75" customHeight="1">
      <c r="A22" s="82"/>
      <c r="B22" s="82"/>
      <c r="C22" s="82"/>
      <c r="D22" s="82"/>
      <c r="E22" s="82"/>
      <c r="F22" s="82"/>
      <c r="G22" s="82"/>
      <c r="H22" s="19" t="s">
        <v>6</v>
      </c>
      <c r="I22" s="19">
        <f>countif(F:F,"o")</f>
        <v>0</v>
      </c>
      <c r="J22" s="19">
        <f>countif(F:F,"x")</f>
        <v>4</v>
      </c>
      <c r="K22" s="4"/>
      <c r="L22" s="4"/>
      <c r="M22" s="4"/>
      <c r="N22" s="4"/>
      <c r="O22" s="4"/>
      <c r="P22" s="4"/>
    </row>
    <row r="23" ht="15.75" customHeight="1">
      <c r="A23" s="82"/>
      <c r="B23" s="82"/>
      <c r="C23" s="82"/>
      <c r="D23" s="82"/>
      <c r="E23" s="82"/>
      <c r="F23" s="82"/>
      <c r="G23" s="82"/>
      <c r="H23" s="27" t="s">
        <v>7</v>
      </c>
      <c r="I23" s="27">
        <f>countif(G:G,"o")</f>
        <v>0</v>
      </c>
      <c r="J23" s="27">
        <f>countif(G:G,"x")</f>
        <v>4</v>
      </c>
      <c r="K23" s="4"/>
      <c r="L23" s="4"/>
      <c r="M23" s="4"/>
      <c r="N23" s="4"/>
      <c r="O23" s="4"/>
      <c r="P23" s="4"/>
    </row>
    <row r="24" ht="15.75" customHeight="1">
      <c r="A24" s="82"/>
      <c r="B24" s="82"/>
      <c r="C24" s="82"/>
      <c r="D24" s="82"/>
      <c r="E24" s="82"/>
      <c r="F24" s="82"/>
      <c r="G24" s="82"/>
      <c r="H24" s="33"/>
      <c r="I24" s="33"/>
      <c r="J24" s="33"/>
      <c r="K24" s="4"/>
      <c r="L24" s="4"/>
      <c r="M24" s="4"/>
      <c r="N24" s="4"/>
      <c r="O24" s="4"/>
      <c r="P24" s="4"/>
    </row>
    <row r="25" ht="15.75" customHeight="1">
      <c r="A25" s="82"/>
      <c r="B25" s="82"/>
      <c r="C25" s="82"/>
      <c r="D25" s="82"/>
      <c r="E25" s="82"/>
      <c r="F25" s="82"/>
      <c r="G25" s="82"/>
      <c r="H25" s="35"/>
      <c r="I25" s="35"/>
      <c r="J25" s="35"/>
      <c r="K25" s="4"/>
      <c r="L25" s="4"/>
      <c r="M25" s="4"/>
      <c r="N25" s="4"/>
      <c r="O25" s="4"/>
      <c r="P25" s="4"/>
    </row>
    <row r="26" ht="15.75" customHeight="1">
      <c r="A26" s="43"/>
      <c r="B26" s="43"/>
      <c r="C26" s="35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ht="15.75" customHeight="1">
      <c r="A27" s="43"/>
      <c r="B27" s="43"/>
      <c r="C27" s="35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ht="15.75" customHeight="1">
      <c r="A28" s="43"/>
      <c r="B28" s="43"/>
      <c r="C28" s="35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ht="15.75" customHeight="1">
      <c r="A29" s="43"/>
      <c r="B29" s="43"/>
      <c r="C29" s="35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ht="15.75" customHeight="1">
      <c r="A30" s="43"/>
      <c r="B30" s="4"/>
      <c r="C30" s="35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ht="15.75" customHeight="1">
      <c r="A31" s="43"/>
      <c r="B31" s="4"/>
      <c r="C31" s="35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ht="15.75" customHeight="1">
      <c r="A32" s="43"/>
      <c r="B32" s="43"/>
      <c r="C32" s="35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ht="15.75" customHeight="1">
      <c r="A33" s="43"/>
      <c r="B33" s="43"/>
      <c r="C33" s="35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ht="15.75" customHeight="1">
      <c r="A34" s="43"/>
      <c r="B34" s="43"/>
      <c r="C34" s="35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ht="15.75" customHeight="1">
      <c r="A35" s="43"/>
      <c r="B35" s="43"/>
      <c r="C35" s="35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ht="15.75" customHeight="1">
      <c r="A36" s="43"/>
      <c r="B36" s="43"/>
      <c r="C36" s="35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ht="15.75" customHeight="1">
      <c r="A37" s="43"/>
      <c r="B37" s="4"/>
      <c r="C37" s="35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ht="15.75" customHeight="1">
      <c r="A38" s="43"/>
      <c r="B38" s="43"/>
      <c r="C38" s="35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ht="15.75" customHeight="1">
      <c r="A39" s="43"/>
      <c r="B39" s="4"/>
      <c r="C39" s="35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ht="15.75" customHeight="1">
      <c r="A40" s="43"/>
      <c r="B40" s="43"/>
      <c r="C40" s="35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ht="15.75" customHeight="1">
      <c r="A41" s="43"/>
      <c r="B41" s="43"/>
      <c r="C41" s="35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ht="15.75" customHeight="1">
      <c r="A42" s="43"/>
      <c r="B42" s="43"/>
      <c r="C42" s="35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ht="15.75" customHeight="1">
      <c r="A43" s="43"/>
      <c r="B43" s="43"/>
      <c r="C43" s="35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ht="15.75" customHeight="1">
      <c r="A44" s="43"/>
      <c r="B44" s="43"/>
      <c r="C44" s="35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ht="15.75" customHeight="1">
      <c r="A45" s="43"/>
      <c r="B45" s="43"/>
      <c r="C45" s="35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ht="15.75" customHeight="1">
      <c r="A46" s="43"/>
      <c r="B46" s="43"/>
      <c r="C46" s="35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ht="15.75" customHeight="1">
      <c r="A47" s="43"/>
      <c r="B47" s="43"/>
      <c r="C47" s="35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ht="15.75" customHeight="1">
      <c r="A48" s="43"/>
      <c r="B48" s="43"/>
      <c r="C48" s="35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ht="15.75" customHeight="1">
      <c r="A49" s="43"/>
      <c r="B49" s="43"/>
      <c r="C49" s="35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ht="15.75" customHeight="1">
      <c r="A50" s="43"/>
      <c r="B50" s="43"/>
      <c r="C50" s="35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ht="15.75" customHeight="1">
      <c r="A51" s="43"/>
      <c r="B51" s="43"/>
      <c r="C51" s="35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ht="15.75" customHeight="1">
      <c r="A52" s="43"/>
      <c r="B52" s="43"/>
      <c r="C52" s="35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ht="15.75" customHeight="1">
      <c r="A53" s="43"/>
      <c r="B53" s="43"/>
      <c r="C53" s="35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ht="15.75" customHeight="1">
      <c r="A54" s="43"/>
      <c r="B54" s="43"/>
      <c r="C54" s="35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ht="15.75" customHeight="1">
      <c r="A55" s="43"/>
      <c r="B55" s="43"/>
      <c r="C55" s="35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ht="15.75" customHeight="1">
      <c r="A56" s="43"/>
      <c r="B56" s="43"/>
      <c r="C56" s="35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ht="15.75" customHeight="1">
      <c r="A57" s="43"/>
      <c r="B57" s="43"/>
      <c r="C57" s="35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ht="15.75" customHeight="1">
      <c r="A58" s="43"/>
      <c r="B58" s="43"/>
      <c r="C58" s="35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ht="15.75" customHeight="1">
      <c r="A59" s="43"/>
      <c r="B59" s="43"/>
      <c r="C59" s="35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ht="15.75" customHeight="1">
      <c r="A60" s="43"/>
      <c r="B60" s="43"/>
      <c r="C60" s="35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ht="15.75" customHeight="1">
      <c r="A61" s="43"/>
      <c r="B61" s="43"/>
      <c r="C61" s="35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ht="15.75" customHeight="1">
      <c r="A62" s="43"/>
      <c r="B62" s="43"/>
      <c r="C62" s="35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G1"/>
    <mergeCell ref="A2:G2"/>
    <mergeCell ref="H17:O17"/>
    <mergeCell ref="H18:O18"/>
  </mergeCells>
  <printOptions/>
  <pageMargins bottom="1.0" footer="0.0" header="0.0" left="0.75" right="0.75" top="1.0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51.13"/>
    <col customWidth="1" min="2" max="2" width="48.13"/>
    <col customWidth="1" min="3" max="6" width="12.63"/>
  </cols>
  <sheetData>
    <row r="1" ht="15.75" customHeight="1">
      <c r="A1" s="44" t="s">
        <v>324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 ht="15.75" customHeight="1">
      <c r="A2" s="5"/>
      <c r="B2" s="6"/>
      <c r="C2" s="6"/>
      <c r="D2" s="6"/>
      <c r="E2" s="6"/>
      <c r="F2" s="6"/>
      <c r="G2" s="7"/>
      <c r="H2" s="4"/>
      <c r="I2" s="4"/>
      <c r="J2" s="4"/>
      <c r="K2" s="4"/>
      <c r="L2" s="4"/>
      <c r="M2" s="4"/>
      <c r="N2" s="4"/>
      <c r="O2" s="4"/>
      <c r="P2" s="4"/>
    </row>
    <row r="3" ht="15.75" customHeight="1">
      <c r="A3" s="8" t="s">
        <v>1</v>
      </c>
      <c r="B3" s="8" t="s">
        <v>2</v>
      </c>
      <c r="C3" s="8" t="s">
        <v>3</v>
      </c>
      <c r="D3" s="9" t="s">
        <v>4</v>
      </c>
      <c r="E3" s="9" t="s">
        <v>5</v>
      </c>
      <c r="F3" s="9" t="s">
        <v>6</v>
      </c>
      <c r="G3" s="10" t="s">
        <v>7</v>
      </c>
      <c r="H3" s="4"/>
      <c r="I3" s="4"/>
      <c r="J3" s="4"/>
      <c r="K3" s="4"/>
      <c r="L3" s="4"/>
      <c r="M3" s="4"/>
      <c r="N3" s="4"/>
      <c r="O3" s="4"/>
      <c r="P3" s="4"/>
    </row>
    <row r="4" ht="15.75" customHeight="1">
      <c r="A4" s="11" t="s">
        <v>325</v>
      </c>
      <c r="B4" s="11" t="s">
        <v>326</v>
      </c>
      <c r="C4" s="13" t="s">
        <v>69</v>
      </c>
      <c r="D4" s="12" t="s">
        <v>10</v>
      </c>
      <c r="E4" s="12" t="s">
        <v>10</v>
      </c>
      <c r="F4" s="12" t="s">
        <v>10</v>
      </c>
      <c r="G4" s="57" t="s">
        <v>10</v>
      </c>
      <c r="H4" s="4"/>
      <c r="I4" s="4"/>
      <c r="J4" s="4"/>
      <c r="K4" s="4"/>
      <c r="L4" s="4"/>
      <c r="M4" s="4"/>
      <c r="N4" s="4"/>
      <c r="O4" s="4"/>
      <c r="P4" s="4"/>
    </row>
    <row r="5" ht="15.75" customHeight="1">
      <c r="A5" s="11" t="s">
        <v>325</v>
      </c>
      <c r="B5" s="11" t="s">
        <v>327</v>
      </c>
      <c r="C5" s="11" t="s">
        <v>148</v>
      </c>
      <c r="D5" s="12" t="s">
        <v>10</v>
      </c>
      <c r="E5" s="12" t="s">
        <v>10</v>
      </c>
      <c r="F5" s="12" t="s">
        <v>10</v>
      </c>
      <c r="G5" s="57" t="s">
        <v>10</v>
      </c>
      <c r="H5" s="14"/>
      <c r="I5" s="14"/>
      <c r="J5" s="14"/>
      <c r="K5" s="14"/>
      <c r="L5" s="14"/>
      <c r="M5" s="14"/>
      <c r="N5" s="14"/>
      <c r="O5" s="14"/>
      <c r="P5" s="14"/>
    </row>
    <row r="6" ht="15.75" customHeight="1">
      <c r="A6" s="11" t="s">
        <v>325</v>
      </c>
      <c r="B6" s="11" t="s">
        <v>328</v>
      </c>
      <c r="C6" s="11" t="s">
        <v>148</v>
      </c>
      <c r="D6" s="12" t="s">
        <v>10</v>
      </c>
      <c r="E6" s="12" t="s">
        <v>10</v>
      </c>
      <c r="F6" s="12" t="s">
        <v>10</v>
      </c>
      <c r="G6" s="57" t="s">
        <v>10</v>
      </c>
      <c r="H6" s="15" t="s">
        <v>14</v>
      </c>
      <c r="I6" s="15" t="s">
        <v>15</v>
      </c>
      <c r="J6" s="15" t="s">
        <v>16</v>
      </c>
      <c r="K6" s="15" t="s">
        <v>15</v>
      </c>
      <c r="L6" s="15" t="s">
        <v>17</v>
      </c>
      <c r="M6" s="15" t="s">
        <v>15</v>
      </c>
      <c r="N6" s="15" t="s">
        <v>18</v>
      </c>
      <c r="O6" s="16" t="s">
        <v>15</v>
      </c>
      <c r="P6" s="17" t="s">
        <v>19</v>
      </c>
    </row>
    <row r="7" ht="15.75" customHeight="1">
      <c r="A7" s="11" t="s">
        <v>329</v>
      </c>
      <c r="B7" s="11" t="s">
        <v>330</v>
      </c>
      <c r="C7" s="13" t="s">
        <v>69</v>
      </c>
      <c r="D7" s="12" t="s">
        <v>10</v>
      </c>
      <c r="E7" s="12" t="s">
        <v>10</v>
      </c>
      <c r="F7" s="12" t="s">
        <v>10</v>
      </c>
      <c r="G7" s="57" t="s">
        <v>10</v>
      </c>
      <c r="H7" s="18" t="s">
        <v>21</v>
      </c>
      <c r="I7" s="19">
        <f>countif(C:C,"a1")</f>
        <v>0</v>
      </c>
      <c r="J7" s="18" t="s">
        <v>22</v>
      </c>
      <c r="K7" s="22">
        <f>countif(C:C,"a2")</f>
        <v>0</v>
      </c>
      <c r="L7" s="18" t="s">
        <v>23</v>
      </c>
      <c r="M7" s="19">
        <f>countif(C:C,"a3")</f>
        <v>0</v>
      </c>
      <c r="N7" s="18" t="s">
        <v>24</v>
      </c>
      <c r="O7" s="19">
        <f>countif(C:C,"a4")</f>
        <v>0</v>
      </c>
      <c r="P7" s="19">
        <f t="shared" ref="P7:P16" si="1">sum(I7,K7,M7,O7)</f>
        <v>0</v>
      </c>
    </row>
    <row r="8" ht="15.75" customHeight="1">
      <c r="A8" s="11" t="s">
        <v>329</v>
      </c>
      <c r="B8" s="11" t="s">
        <v>331</v>
      </c>
      <c r="C8" s="13" t="s">
        <v>103</v>
      </c>
      <c r="D8" s="12" t="s">
        <v>10</v>
      </c>
      <c r="E8" s="12" t="s">
        <v>10</v>
      </c>
      <c r="F8" s="12" t="s">
        <v>10</v>
      </c>
      <c r="G8" s="57" t="s">
        <v>10</v>
      </c>
      <c r="H8" s="18" t="s">
        <v>28</v>
      </c>
      <c r="I8" s="19">
        <f>countif(C:C,"b1")</f>
        <v>0</v>
      </c>
      <c r="J8" s="18" t="s">
        <v>29</v>
      </c>
      <c r="K8" s="19">
        <f>countif(C:C,"b2")</f>
        <v>0</v>
      </c>
      <c r="L8" s="18" t="s">
        <v>30</v>
      </c>
      <c r="M8" s="19">
        <f>countif(C:C,"b3")</f>
        <v>0</v>
      </c>
      <c r="N8" s="18" t="s">
        <v>31</v>
      </c>
      <c r="O8" s="19">
        <f>countif(C:C,"b4")</f>
        <v>0</v>
      </c>
      <c r="P8" s="19">
        <f t="shared" si="1"/>
        <v>0</v>
      </c>
    </row>
    <row r="9" ht="15.75" customHeight="1">
      <c r="A9" s="11" t="s">
        <v>329</v>
      </c>
      <c r="B9" s="11" t="s">
        <v>332</v>
      </c>
      <c r="C9" s="11" t="s">
        <v>39</v>
      </c>
      <c r="D9" s="12" t="s">
        <v>10</v>
      </c>
      <c r="E9" s="12" t="s">
        <v>10</v>
      </c>
      <c r="F9" s="12" t="s">
        <v>10</v>
      </c>
      <c r="G9" s="57" t="s">
        <v>10</v>
      </c>
      <c r="H9" s="18" t="s">
        <v>34</v>
      </c>
      <c r="I9" s="19">
        <f>countif(C:C,"c1")</f>
        <v>0</v>
      </c>
      <c r="J9" s="18" t="s">
        <v>35</v>
      </c>
      <c r="K9" s="19">
        <f>countif(C:C,"c2")</f>
        <v>0</v>
      </c>
      <c r="L9" s="18" t="s">
        <v>36</v>
      </c>
      <c r="M9" s="19">
        <f>countif(C:C,"c3")</f>
        <v>3</v>
      </c>
      <c r="N9" s="18" t="s">
        <v>37</v>
      </c>
      <c r="O9" s="19">
        <f>countif(C:C,"c4")</f>
        <v>0</v>
      </c>
      <c r="P9" s="19">
        <f t="shared" si="1"/>
        <v>3</v>
      </c>
    </row>
    <row r="10" ht="15.75" customHeight="1">
      <c r="A10" s="11" t="s">
        <v>333</v>
      </c>
      <c r="B10" s="11" t="s">
        <v>334</v>
      </c>
      <c r="C10" s="13" t="s">
        <v>9</v>
      </c>
      <c r="D10" s="12" t="s">
        <v>10</v>
      </c>
      <c r="E10" s="12" t="s">
        <v>10</v>
      </c>
      <c r="F10" s="12" t="s">
        <v>10</v>
      </c>
      <c r="G10" s="57" t="s">
        <v>10</v>
      </c>
      <c r="H10" s="18" t="s">
        <v>40</v>
      </c>
      <c r="I10" s="22">
        <f>countif(C:C,"d1")</f>
        <v>0</v>
      </c>
      <c r="J10" s="18" t="s">
        <v>41</v>
      </c>
      <c r="K10" s="19">
        <f>countif(C:C,"d2")</f>
        <v>0</v>
      </c>
      <c r="L10" s="18" t="s">
        <v>42</v>
      </c>
      <c r="M10" s="19">
        <f>countif(C:C,"d3")</f>
        <v>0</v>
      </c>
      <c r="N10" s="18" t="s">
        <v>43</v>
      </c>
      <c r="O10" s="19">
        <f>countif(C:C,"d4")</f>
        <v>0</v>
      </c>
      <c r="P10" s="19">
        <f t="shared" si="1"/>
        <v>0</v>
      </c>
    </row>
    <row r="11" ht="15.75" customHeight="1">
      <c r="A11" s="11" t="s">
        <v>333</v>
      </c>
      <c r="B11" s="11" t="s">
        <v>335</v>
      </c>
      <c r="C11" s="11" t="s">
        <v>9</v>
      </c>
      <c r="D11" s="12" t="s">
        <v>10</v>
      </c>
      <c r="E11" s="12" t="s">
        <v>10</v>
      </c>
      <c r="F11" s="12" t="s">
        <v>10</v>
      </c>
      <c r="G11" s="57" t="s">
        <v>10</v>
      </c>
      <c r="H11" s="18" t="s">
        <v>45</v>
      </c>
      <c r="I11" s="19">
        <f>countif(C:C,"e1")</f>
        <v>0</v>
      </c>
      <c r="J11" s="18" t="s">
        <v>46</v>
      </c>
      <c r="K11" s="19">
        <f>countif(C:C,"e2")</f>
        <v>0</v>
      </c>
      <c r="L11" s="18" t="s">
        <v>47</v>
      </c>
      <c r="M11" s="19">
        <f>countif(C:C,"e3")</f>
        <v>0</v>
      </c>
      <c r="N11" s="18" t="s">
        <v>48</v>
      </c>
      <c r="O11" s="19">
        <f>countif(C:C,"e4")</f>
        <v>0</v>
      </c>
      <c r="P11" s="19">
        <f t="shared" si="1"/>
        <v>0</v>
      </c>
    </row>
    <row r="12" ht="15.75" customHeight="1">
      <c r="A12" s="84" t="s">
        <v>333</v>
      </c>
      <c r="B12" s="84" t="s">
        <v>336</v>
      </c>
      <c r="C12" s="84" t="s">
        <v>9</v>
      </c>
      <c r="D12" s="12" t="s">
        <v>10</v>
      </c>
      <c r="E12" s="12" t="s">
        <v>10</v>
      </c>
      <c r="F12" s="12" t="s">
        <v>10</v>
      </c>
      <c r="G12" s="57" t="s">
        <v>10</v>
      </c>
      <c r="H12" s="18" t="s">
        <v>51</v>
      </c>
      <c r="I12" s="22">
        <f>countif(C:C,"f1")</f>
        <v>0</v>
      </c>
      <c r="J12" s="18" t="s">
        <v>52</v>
      </c>
      <c r="K12" s="19">
        <f>countif(C:C,"f2")</f>
        <v>0</v>
      </c>
      <c r="L12" s="18" t="s">
        <v>53</v>
      </c>
      <c r="M12" s="19">
        <f>countif(C:C,"f3")</f>
        <v>0</v>
      </c>
      <c r="N12" s="18" t="s">
        <v>54</v>
      </c>
      <c r="O12" s="19">
        <f>countif(C:C,"f4")</f>
        <v>0</v>
      </c>
      <c r="P12" s="19">
        <f t="shared" si="1"/>
        <v>0</v>
      </c>
    </row>
    <row r="13" ht="15.75" customHeight="1">
      <c r="A13" s="82"/>
      <c r="B13" s="82"/>
      <c r="C13" s="82"/>
      <c r="D13" s="82"/>
      <c r="E13" s="82"/>
      <c r="F13" s="82"/>
      <c r="G13" s="82"/>
      <c r="H13" s="48" t="s">
        <v>57</v>
      </c>
      <c r="I13" s="19">
        <f>countif(C:C,"g1")</f>
        <v>0</v>
      </c>
      <c r="J13" s="18" t="s">
        <v>58</v>
      </c>
      <c r="K13" s="19">
        <f>countif(C:C,"g2")</f>
        <v>1</v>
      </c>
      <c r="L13" s="18" t="s">
        <v>59</v>
      </c>
      <c r="M13" s="19">
        <f>countif(C:C,"g3")</f>
        <v>1</v>
      </c>
      <c r="N13" s="18" t="s">
        <v>60</v>
      </c>
      <c r="O13" s="19">
        <f>countif(C:C,"g4")</f>
        <v>0</v>
      </c>
      <c r="P13" s="19">
        <f t="shared" si="1"/>
        <v>2</v>
      </c>
    </row>
    <row r="14" ht="15.75" customHeight="1">
      <c r="A14" s="82"/>
      <c r="B14" s="82"/>
      <c r="C14" s="82"/>
      <c r="D14" s="82"/>
      <c r="E14" s="82"/>
      <c r="F14" s="82"/>
      <c r="G14" s="82"/>
      <c r="H14" s="48" t="s">
        <v>64</v>
      </c>
      <c r="I14" s="19">
        <f>countif(C:C,"h1")</f>
        <v>0</v>
      </c>
      <c r="J14" s="18" t="s">
        <v>65</v>
      </c>
      <c r="K14" s="19">
        <f>countif(C:C,"h2")</f>
        <v>2</v>
      </c>
      <c r="L14" s="18" t="s">
        <v>66</v>
      </c>
      <c r="M14" s="19">
        <f>countif(C:C,"h3")</f>
        <v>2</v>
      </c>
      <c r="N14" s="18" t="s">
        <v>67</v>
      </c>
      <c r="O14" s="19">
        <f>countif(C:C,"h4")</f>
        <v>0</v>
      </c>
      <c r="P14" s="19">
        <f t="shared" si="1"/>
        <v>4</v>
      </c>
    </row>
    <row r="15" ht="15.75" customHeight="1">
      <c r="A15" s="82"/>
      <c r="B15" s="82"/>
      <c r="C15" s="82"/>
      <c r="D15" s="82"/>
      <c r="E15" s="82"/>
      <c r="F15" s="82"/>
      <c r="G15" s="82"/>
      <c r="H15" s="48" t="s">
        <v>70</v>
      </c>
      <c r="I15" s="19">
        <f>countif(C:C,"i1")</f>
        <v>0</v>
      </c>
      <c r="J15" s="18" t="s">
        <v>71</v>
      </c>
      <c r="K15" s="19">
        <f>countif(C:C,"i2")</f>
        <v>0</v>
      </c>
      <c r="L15" s="18" t="s">
        <v>72</v>
      </c>
      <c r="M15" s="19">
        <f>countif(C:C,"i3")</f>
        <v>0</v>
      </c>
      <c r="N15" s="18" t="s">
        <v>73</v>
      </c>
      <c r="O15" s="19">
        <f>countif(C:C,"i4")</f>
        <v>0</v>
      </c>
      <c r="P15" s="19">
        <f t="shared" si="1"/>
        <v>0</v>
      </c>
    </row>
    <row r="16" ht="15.75" customHeight="1">
      <c r="A16" s="82"/>
      <c r="B16" s="82"/>
      <c r="C16" s="82"/>
      <c r="D16" s="82"/>
      <c r="E16" s="82"/>
      <c r="F16" s="82"/>
      <c r="G16" s="82"/>
      <c r="H16" s="48" t="s">
        <v>76</v>
      </c>
      <c r="I16" s="19">
        <f>countif(C:C,"j1")</f>
        <v>0</v>
      </c>
      <c r="J16" s="18" t="s">
        <v>77</v>
      </c>
      <c r="K16" s="19">
        <f>countif(C:C,"j2")</f>
        <v>0</v>
      </c>
      <c r="L16" s="18" t="s">
        <v>78</v>
      </c>
      <c r="M16" s="19">
        <f>countif(C:C,"j3")</f>
        <v>0</v>
      </c>
      <c r="N16" s="18" t="s">
        <v>79</v>
      </c>
      <c r="O16" s="19">
        <f>countif(C:C,"j4")</f>
        <v>0</v>
      </c>
      <c r="P16" s="19">
        <f t="shared" si="1"/>
        <v>0</v>
      </c>
    </row>
    <row r="17" ht="15.75" customHeight="1">
      <c r="A17" s="82"/>
      <c r="B17" s="82"/>
      <c r="C17" s="82"/>
      <c r="D17" s="82"/>
      <c r="E17" s="82"/>
      <c r="F17" s="82"/>
      <c r="G17" s="82"/>
      <c r="H17" s="23" t="s">
        <v>82</v>
      </c>
      <c r="I17" s="2"/>
      <c r="J17" s="2"/>
      <c r="K17" s="2"/>
      <c r="L17" s="2"/>
      <c r="M17" s="2"/>
      <c r="N17" s="2"/>
      <c r="O17" s="3"/>
      <c r="P17" s="18">
        <v>0.0</v>
      </c>
    </row>
    <row r="18" ht="15.75" customHeight="1">
      <c r="A18" s="82"/>
      <c r="B18" s="82"/>
      <c r="C18" s="82"/>
      <c r="D18" s="82"/>
      <c r="E18" s="82"/>
      <c r="F18" s="82"/>
      <c r="G18" s="82"/>
      <c r="H18" s="24" t="s">
        <v>85</v>
      </c>
      <c r="I18" s="2"/>
      <c r="J18" s="2"/>
      <c r="K18" s="2"/>
      <c r="L18" s="2"/>
      <c r="M18" s="2"/>
      <c r="N18" s="2"/>
      <c r="O18" s="3"/>
      <c r="P18" s="25">
        <f>sum(P7:P17)</f>
        <v>9</v>
      </c>
    </row>
    <row r="19" ht="15.75" customHeight="1">
      <c r="A19" s="82"/>
      <c r="B19" s="82"/>
      <c r="C19" s="82"/>
      <c r="D19" s="82"/>
      <c r="E19" s="82"/>
      <c r="F19" s="82"/>
      <c r="G19" s="82"/>
      <c r="H19" s="26"/>
      <c r="I19" s="19" t="s">
        <v>88</v>
      </c>
      <c r="J19" s="19" t="s">
        <v>89</v>
      </c>
      <c r="K19" s="4"/>
      <c r="L19" s="4"/>
      <c r="M19" s="4"/>
      <c r="N19" s="4"/>
      <c r="O19" s="4"/>
      <c r="P19" s="4"/>
    </row>
    <row r="20" ht="15.75" customHeight="1">
      <c r="A20" s="82"/>
      <c r="B20" s="82"/>
      <c r="C20" s="82"/>
      <c r="D20" s="82"/>
      <c r="E20" s="82"/>
      <c r="F20" s="82"/>
      <c r="G20" s="82"/>
      <c r="H20" s="19" t="s">
        <v>4</v>
      </c>
      <c r="I20" s="19">
        <f>countif(D:D,"o")</f>
        <v>0</v>
      </c>
      <c r="J20" s="19">
        <f>countif(D:D,"x")</f>
        <v>9</v>
      </c>
      <c r="K20" s="4"/>
      <c r="L20" s="4"/>
      <c r="M20" s="4"/>
      <c r="N20" s="4"/>
      <c r="O20" s="4"/>
      <c r="P20" s="4"/>
    </row>
    <row r="21" ht="15.75" customHeight="1">
      <c r="A21" s="82"/>
      <c r="B21" s="82"/>
      <c r="C21" s="82"/>
      <c r="D21" s="82"/>
      <c r="E21" s="82"/>
      <c r="F21" s="82"/>
      <c r="G21" s="82"/>
      <c r="H21" s="19" t="s">
        <v>5</v>
      </c>
      <c r="I21" s="19">
        <f>countif(E:E,"o")</f>
        <v>0</v>
      </c>
      <c r="J21" s="19">
        <f>countif(E:E,"x")</f>
        <v>9</v>
      </c>
      <c r="K21" s="4"/>
      <c r="L21" s="4"/>
      <c r="M21" s="4"/>
      <c r="N21" s="4"/>
      <c r="O21" s="4"/>
      <c r="P21" s="4"/>
    </row>
    <row r="22" ht="15.75" customHeight="1">
      <c r="A22" s="82"/>
      <c r="B22" s="82"/>
      <c r="C22" s="82"/>
      <c r="D22" s="82"/>
      <c r="E22" s="82"/>
      <c r="F22" s="82"/>
      <c r="G22" s="82"/>
      <c r="H22" s="19" t="s">
        <v>6</v>
      </c>
      <c r="I22" s="19">
        <f>countif(F:F,"o")</f>
        <v>0</v>
      </c>
      <c r="J22" s="19">
        <f>countif(F:F,"x")</f>
        <v>9</v>
      </c>
      <c r="K22" s="4"/>
      <c r="L22" s="4"/>
      <c r="M22" s="4"/>
      <c r="N22" s="4"/>
      <c r="O22" s="4"/>
      <c r="P22" s="4"/>
    </row>
    <row r="23" ht="15.75" customHeight="1">
      <c r="A23" s="82"/>
      <c r="B23" s="82"/>
      <c r="C23" s="82"/>
      <c r="D23" s="82"/>
      <c r="E23" s="82"/>
      <c r="F23" s="82"/>
      <c r="G23" s="82"/>
      <c r="H23" s="27" t="s">
        <v>7</v>
      </c>
      <c r="I23" s="27">
        <f>countif(G:G,"o")</f>
        <v>0</v>
      </c>
      <c r="J23" s="27">
        <f>countif(G:G,"x")</f>
        <v>9</v>
      </c>
      <c r="K23" s="4"/>
      <c r="L23" s="4"/>
      <c r="M23" s="4"/>
      <c r="N23" s="4"/>
      <c r="O23" s="4"/>
      <c r="P23" s="4"/>
    </row>
    <row r="24" ht="15.75" customHeight="1">
      <c r="A24" s="82"/>
      <c r="B24" s="82"/>
      <c r="C24" s="82"/>
      <c r="D24" s="82"/>
      <c r="E24" s="82"/>
      <c r="F24" s="82"/>
      <c r="G24" s="82"/>
      <c r="H24" s="33"/>
      <c r="I24" s="33"/>
      <c r="J24" s="33"/>
      <c r="K24" s="4"/>
      <c r="L24" s="4"/>
      <c r="M24" s="4"/>
      <c r="N24" s="4"/>
      <c r="O24" s="4"/>
      <c r="P24" s="4"/>
    </row>
    <row r="25" ht="15.75" customHeight="1">
      <c r="A25" s="82"/>
      <c r="B25" s="82"/>
      <c r="C25" s="82"/>
      <c r="D25" s="82"/>
      <c r="E25" s="82"/>
      <c r="F25" s="82"/>
      <c r="G25" s="82"/>
      <c r="H25" s="35"/>
      <c r="I25" s="35"/>
      <c r="J25" s="35"/>
      <c r="K25" s="4"/>
      <c r="L25" s="4"/>
      <c r="M25" s="4"/>
      <c r="N25" s="4"/>
      <c r="O25" s="4"/>
      <c r="P25" s="4"/>
    </row>
    <row r="26" ht="15.75" customHeight="1">
      <c r="A26" s="43"/>
      <c r="B26" s="43"/>
      <c r="C26" s="35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ht="15.75" customHeight="1">
      <c r="A27" s="43"/>
      <c r="B27" s="43"/>
      <c r="C27" s="35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ht="15.75" customHeight="1">
      <c r="A28" s="43"/>
      <c r="B28" s="43"/>
      <c r="C28" s="35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ht="15.75" customHeight="1">
      <c r="A29" s="43"/>
      <c r="B29" s="43"/>
      <c r="C29" s="35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ht="15.75" customHeight="1">
      <c r="A30" s="43"/>
      <c r="B30" s="4"/>
      <c r="C30" s="35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ht="15.75" customHeight="1">
      <c r="A31" s="43"/>
      <c r="B31" s="4"/>
      <c r="C31" s="35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ht="15.75" customHeight="1">
      <c r="A32" s="43"/>
      <c r="B32" s="43"/>
      <c r="C32" s="35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ht="15.75" customHeight="1">
      <c r="A33" s="43"/>
      <c r="B33" s="43"/>
      <c r="C33" s="35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ht="15.75" customHeight="1">
      <c r="A34" s="43"/>
      <c r="B34" s="43"/>
      <c r="C34" s="35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ht="15.75" customHeight="1">
      <c r="A35" s="43"/>
      <c r="B35" s="43"/>
      <c r="C35" s="35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ht="15.75" customHeight="1">
      <c r="A36" s="43"/>
      <c r="B36" s="43"/>
      <c r="C36" s="35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ht="15.75" customHeight="1">
      <c r="A37" s="43"/>
      <c r="B37" s="4"/>
      <c r="C37" s="35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ht="15.75" customHeight="1">
      <c r="A38" s="43"/>
      <c r="B38" s="43"/>
      <c r="C38" s="35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ht="15.75" customHeight="1">
      <c r="A39" s="43"/>
      <c r="B39" s="4"/>
      <c r="C39" s="35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ht="15.75" customHeight="1">
      <c r="A40" s="43"/>
      <c r="B40" s="43"/>
      <c r="C40" s="35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ht="15.75" customHeight="1">
      <c r="A41" s="43"/>
      <c r="B41" s="43"/>
      <c r="C41" s="35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ht="15.75" customHeight="1">
      <c r="A42" s="43"/>
      <c r="B42" s="43"/>
      <c r="C42" s="35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ht="15.75" customHeight="1">
      <c r="A43" s="43"/>
      <c r="B43" s="43"/>
      <c r="C43" s="35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ht="15.75" customHeight="1">
      <c r="A44" s="43"/>
      <c r="B44" s="43"/>
      <c r="C44" s="35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ht="15.75" customHeight="1">
      <c r="A45" s="43"/>
      <c r="B45" s="43"/>
      <c r="C45" s="35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ht="15.75" customHeight="1">
      <c r="A46" s="43"/>
      <c r="B46" s="43"/>
      <c r="C46" s="35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ht="15.75" customHeight="1">
      <c r="A47" s="43"/>
      <c r="B47" s="43"/>
      <c r="C47" s="35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ht="15.75" customHeight="1">
      <c r="A48" s="43"/>
      <c r="B48" s="43"/>
      <c r="C48" s="35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ht="15.75" customHeight="1">
      <c r="A49" s="43"/>
      <c r="B49" s="43"/>
      <c r="C49" s="35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ht="15.75" customHeight="1">
      <c r="A50" s="43"/>
      <c r="B50" s="43"/>
      <c r="C50" s="35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ht="15.75" customHeight="1">
      <c r="A51" s="43"/>
      <c r="B51" s="43"/>
      <c r="C51" s="35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ht="15.75" customHeight="1">
      <c r="A52" s="43"/>
      <c r="B52" s="43"/>
      <c r="C52" s="35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ht="15.75" customHeight="1">
      <c r="A53" s="43"/>
      <c r="B53" s="43"/>
      <c r="C53" s="35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ht="15.75" customHeight="1">
      <c r="A54" s="43"/>
      <c r="B54" s="43"/>
      <c r="C54" s="35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ht="15.75" customHeight="1">
      <c r="A55" s="43"/>
      <c r="B55" s="43"/>
      <c r="C55" s="35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ht="15.75" customHeight="1">
      <c r="A56" s="43"/>
      <c r="B56" s="43"/>
      <c r="C56" s="35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ht="15.75" customHeight="1">
      <c r="A57" s="43"/>
      <c r="B57" s="43"/>
      <c r="C57" s="35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ht="15.75" customHeight="1">
      <c r="A58" s="43"/>
      <c r="B58" s="43"/>
      <c r="C58" s="35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ht="15.75" customHeight="1">
      <c r="A59" s="43"/>
      <c r="B59" s="43"/>
      <c r="C59" s="35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ht="15.75" customHeight="1">
      <c r="A60" s="43"/>
      <c r="B60" s="43"/>
      <c r="C60" s="35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ht="15.75" customHeight="1">
      <c r="A61" s="43"/>
      <c r="B61" s="43"/>
      <c r="C61" s="35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ht="15.75" customHeight="1">
      <c r="A62" s="43"/>
      <c r="B62" s="43"/>
      <c r="C62" s="35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G1"/>
    <mergeCell ref="A2:G2"/>
    <mergeCell ref="H17:O17"/>
    <mergeCell ref="H18:O18"/>
  </mergeCells>
  <printOptions/>
  <pageMargins bottom="1.0" footer="0.0" header="0.0" left="0.75" right="0.75" top="1.0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63.88"/>
    <col customWidth="1" min="2" max="2" width="55.88"/>
    <col customWidth="1" min="3" max="6" width="12.63"/>
  </cols>
  <sheetData>
    <row r="1" ht="15.75" customHeight="1">
      <c r="A1" s="85" t="s">
        <v>337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 ht="15.75" customHeight="1">
      <c r="A2" s="5"/>
      <c r="B2" s="6"/>
      <c r="C2" s="6"/>
      <c r="D2" s="6"/>
      <c r="E2" s="6"/>
      <c r="F2" s="6"/>
      <c r="G2" s="7"/>
      <c r="H2" s="4"/>
      <c r="I2" s="4"/>
      <c r="J2" s="4"/>
      <c r="K2" s="4"/>
      <c r="L2" s="4"/>
      <c r="M2" s="4"/>
      <c r="N2" s="4"/>
      <c r="O2" s="4"/>
      <c r="P2" s="4"/>
    </row>
    <row r="3" ht="15.75" customHeight="1">
      <c r="A3" s="8" t="s">
        <v>1</v>
      </c>
      <c r="B3" s="8" t="s">
        <v>2</v>
      </c>
      <c r="C3" s="8" t="s">
        <v>3</v>
      </c>
      <c r="D3" s="9" t="s">
        <v>4</v>
      </c>
      <c r="E3" s="9" t="s">
        <v>5</v>
      </c>
      <c r="F3" s="9" t="s">
        <v>6</v>
      </c>
      <c r="G3" s="10" t="s">
        <v>7</v>
      </c>
      <c r="H3" s="4"/>
      <c r="I3" s="4"/>
      <c r="J3" s="4"/>
      <c r="K3" s="4"/>
      <c r="L3" s="4"/>
      <c r="M3" s="4"/>
      <c r="N3" s="4"/>
      <c r="O3" s="4"/>
      <c r="P3" s="4"/>
    </row>
    <row r="4" ht="15.75" customHeight="1">
      <c r="A4" s="11" t="s">
        <v>338</v>
      </c>
      <c r="B4" s="11" t="s">
        <v>339</v>
      </c>
      <c r="C4" s="11" t="s">
        <v>33</v>
      </c>
      <c r="D4" s="12" t="s">
        <v>10</v>
      </c>
      <c r="E4" s="12" t="s">
        <v>10</v>
      </c>
      <c r="F4" s="12" t="s">
        <v>10</v>
      </c>
      <c r="G4" s="57" t="s">
        <v>10</v>
      </c>
      <c r="H4" s="4"/>
      <c r="I4" s="4"/>
      <c r="J4" s="4"/>
      <c r="K4" s="4"/>
      <c r="L4" s="4"/>
      <c r="M4" s="4"/>
      <c r="N4" s="4"/>
      <c r="O4" s="4"/>
      <c r="P4" s="4"/>
    </row>
    <row r="5" ht="15.75" customHeight="1">
      <c r="A5" s="11" t="s">
        <v>338</v>
      </c>
      <c r="B5" s="11" t="s">
        <v>340</v>
      </c>
      <c r="C5" s="13" t="s">
        <v>87</v>
      </c>
      <c r="D5" s="12" t="s">
        <v>10</v>
      </c>
      <c r="E5" s="12" t="s">
        <v>10</v>
      </c>
      <c r="F5" s="12" t="s">
        <v>10</v>
      </c>
      <c r="G5" s="57" t="s">
        <v>10</v>
      </c>
      <c r="H5" s="14"/>
      <c r="I5" s="14"/>
      <c r="J5" s="14"/>
      <c r="K5" s="14"/>
      <c r="L5" s="14"/>
      <c r="M5" s="14"/>
      <c r="N5" s="14"/>
      <c r="O5" s="14"/>
      <c r="P5" s="14"/>
    </row>
    <row r="6" ht="15.75" customHeight="1">
      <c r="A6" s="11" t="s">
        <v>338</v>
      </c>
      <c r="B6" s="11" t="s">
        <v>341</v>
      </c>
      <c r="C6" s="13" t="s">
        <v>87</v>
      </c>
      <c r="D6" s="12" t="s">
        <v>10</v>
      </c>
      <c r="E6" s="12" t="s">
        <v>10</v>
      </c>
      <c r="F6" s="12" t="s">
        <v>10</v>
      </c>
      <c r="G6" s="57" t="s">
        <v>10</v>
      </c>
      <c r="H6" s="15" t="s">
        <v>14</v>
      </c>
      <c r="I6" s="15" t="s">
        <v>15</v>
      </c>
      <c r="J6" s="15" t="s">
        <v>16</v>
      </c>
      <c r="K6" s="15" t="s">
        <v>15</v>
      </c>
      <c r="L6" s="15" t="s">
        <v>17</v>
      </c>
      <c r="M6" s="15" t="s">
        <v>15</v>
      </c>
      <c r="N6" s="15" t="s">
        <v>18</v>
      </c>
      <c r="O6" s="16" t="s">
        <v>15</v>
      </c>
      <c r="P6" s="17" t="s">
        <v>19</v>
      </c>
    </row>
    <row r="7" ht="15.75" customHeight="1">
      <c r="A7" s="11" t="s">
        <v>342</v>
      </c>
      <c r="B7" s="11" t="s">
        <v>343</v>
      </c>
      <c r="C7" s="11" t="s">
        <v>9</v>
      </c>
      <c r="D7" s="12" t="s">
        <v>10</v>
      </c>
      <c r="E7" s="12" t="s">
        <v>10</v>
      </c>
      <c r="F7" s="12" t="s">
        <v>10</v>
      </c>
      <c r="G7" s="57" t="s">
        <v>10</v>
      </c>
      <c r="H7" s="18" t="s">
        <v>21</v>
      </c>
      <c r="I7" s="19">
        <f>countif(C:C,"a1")</f>
        <v>0</v>
      </c>
      <c r="J7" s="18" t="s">
        <v>22</v>
      </c>
      <c r="K7" s="22">
        <f>countif(C:C,"a2")</f>
        <v>0</v>
      </c>
      <c r="L7" s="18" t="s">
        <v>23</v>
      </c>
      <c r="M7" s="19">
        <f>countif(C:C,"a3")</f>
        <v>0</v>
      </c>
      <c r="N7" s="18" t="s">
        <v>24</v>
      </c>
      <c r="O7" s="19">
        <f>countif(C:C,"a4")</f>
        <v>0</v>
      </c>
      <c r="P7" s="19">
        <f t="shared" ref="P7:P16" si="1">sum(I7,K7,M7,O7)</f>
        <v>0</v>
      </c>
    </row>
    <row r="8" ht="15.75" customHeight="1">
      <c r="A8" s="11" t="s">
        <v>342</v>
      </c>
      <c r="B8" s="11" t="s">
        <v>344</v>
      </c>
      <c r="C8" s="11" t="s">
        <v>280</v>
      </c>
      <c r="D8" s="12" t="s">
        <v>10</v>
      </c>
      <c r="E8" s="12" t="s">
        <v>10</v>
      </c>
      <c r="F8" s="12" t="s">
        <v>10</v>
      </c>
      <c r="G8" s="57" t="s">
        <v>10</v>
      </c>
      <c r="H8" s="18" t="s">
        <v>28</v>
      </c>
      <c r="I8" s="19">
        <f>countif(C:C,"b1")</f>
        <v>0</v>
      </c>
      <c r="J8" s="18" t="s">
        <v>29</v>
      </c>
      <c r="K8" s="19">
        <f>countif(C:C,"b2")</f>
        <v>0</v>
      </c>
      <c r="L8" s="18" t="s">
        <v>30</v>
      </c>
      <c r="M8" s="19">
        <f>countif(C:C,"b3")</f>
        <v>0</v>
      </c>
      <c r="N8" s="18" t="s">
        <v>31</v>
      </c>
      <c r="O8" s="19">
        <f>countif(C:C,"b4")</f>
        <v>0</v>
      </c>
      <c r="P8" s="19">
        <f t="shared" si="1"/>
        <v>0</v>
      </c>
    </row>
    <row r="9" ht="15.75" customHeight="1">
      <c r="A9" s="11" t="s">
        <v>342</v>
      </c>
      <c r="B9" s="11" t="s">
        <v>345</v>
      </c>
      <c r="C9" s="13" t="s">
        <v>148</v>
      </c>
      <c r="D9" s="12" t="s">
        <v>10</v>
      </c>
      <c r="E9" s="12" t="s">
        <v>10</v>
      </c>
      <c r="F9" s="12" t="s">
        <v>10</v>
      </c>
      <c r="G9" s="57" t="s">
        <v>10</v>
      </c>
      <c r="H9" s="18" t="s">
        <v>34</v>
      </c>
      <c r="I9" s="19">
        <f>countif(C:C,"c1")</f>
        <v>0</v>
      </c>
      <c r="J9" s="18" t="s">
        <v>35</v>
      </c>
      <c r="K9" s="19">
        <f>countif(C:C,"c2")</f>
        <v>0</v>
      </c>
      <c r="L9" s="18" t="s">
        <v>36</v>
      </c>
      <c r="M9" s="19">
        <f>countif(C:C,"c3")</f>
        <v>1</v>
      </c>
      <c r="N9" s="18" t="s">
        <v>37</v>
      </c>
      <c r="O9" s="19">
        <f>countif(C:C,"c4")</f>
        <v>1</v>
      </c>
      <c r="P9" s="19">
        <f t="shared" si="1"/>
        <v>2</v>
      </c>
    </row>
    <row r="10" ht="15.75" customHeight="1">
      <c r="A10" s="36" t="s">
        <v>342</v>
      </c>
      <c r="B10" s="36" t="s">
        <v>346</v>
      </c>
      <c r="C10" s="45" t="s">
        <v>347</v>
      </c>
      <c r="D10" s="37" t="s">
        <v>10</v>
      </c>
      <c r="E10" s="37" t="s">
        <v>10</v>
      </c>
      <c r="F10" s="37" t="s">
        <v>10</v>
      </c>
      <c r="G10" s="75" t="s">
        <v>10</v>
      </c>
      <c r="H10" s="18" t="s">
        <v>40</v>
      </c>
      <c r="I10" s="22">
        <f>countif(C:C,"d1")</f>
        <v>0</v>
      </c>
      <c r="J10" s="18" t="s">
        <v>41</v>
      </c>
      <c r="K10" s="19">
        <f>countif(C:C,"d2")</f>
        <v>0</v>
      </c>
      <c r="L10" s="18" t="s">
        <v>42</v>
      </c>
      <c r="M10" s="19">
        <f>countif(C:C,"d3")</f>
        <v>0</v>
      </c>
      <c r="N10" s="18" t="s">
        <v>43</v>
      </c>
      <c r="O10" s="19">
        <f>countif(C:C,"d4")</f>
        <v>0</v>
      </c>
      <c r="P10" s="19">
        <f t="shared" si="1"/>
        <v>0</v>
      </c>
    </row>
    <row r="11" ht="15.75" customHeight="1">
      <c r="A11" s="82"/>
      <c r="B11" s="82"/>
      <c r="C11" s="82"/>
      <c r="D11" s="82"/>
      <c r="E11" s="82"/>
      <c r="F11" s="82"/>
      <c r="G11" s="82"/>
      <c r="H11" s="18" t="s">
        <v>45</v>
      </c>
      <c r="I11" s="19">
        <f>countif(C:C,"e1")</f>
        <v>0</v>
      </c>
      <c r="J11" s="18" t="s">
        <v>46</v>
      </c>
      <c r="K11" s="19">
        <f>countif(C:C,"e2")</f>
        <v>0</v>
      </c>
      <c r="L11" s="18" t="s">
        <v>47</v>
      </c>
      <c r="M11" s="19">
        <f>countif(C:C,"e3")</f>
        <v>0</v>
      </c>
      <c r="N11" s="18" t="s">
        <v>48</v>
      </c>
      <c r="O11" s="19">
        <f>countif(C:C,"e4")</f>
        <v>0</v>
      </c>
      <c r="P11" s="19">
        <f t="shared" si="1"/>
        <v>0</v>
      </c>
    </row>
    <row r="12" ht="15.75" customHeight="1">
      <c r="A12" s="82"/>
      <c r="B12" s="82"/>
      <c r="C12" s="82"/>
      <c r="D12" s="82"/>
      <c r="E12" s="82"/>
      <c r="F12" s="82"/>
      <c r="G12" s="82"/>
      <c r="H12" s="18" t="s">
        <v>51</v>
      </c>
      <c r="I12" s="22">
        <f>countif(C:C,"f1")</f>
        <v>0</v>
      </c>
      <c r="J12" s="18" t="s">
        <v>52</v>
      </c>
      <c r="K12" s="19">
        <f>countif(C:C,"f2")</f>
        <v>2</v>
      </c>
      <c r="L12" s="18" t="s">
        <v>53</v>
      </c>
      <c r="M12" s="19">
        <f>countif(C:C,"f3")</f>
        <v>1</v>
      </c>
      <c r="N12" s="18" t="s">
        <v>54</v>
      </c>
      <c r="O12" s="19">
        <f>countif(C:C,"f4")</f>
        <v>0</v>
      </c>
      <c r="P12" s="19">
        <f t="shared" si="1"/>
        <v>3</v>
      </c>
    </row>
    <row r="13" ht="15.75" customHeight="1">
      <c r="A13" s="82"/>
      <c r="B13" s="82"/>
      <c r="C13" s="82"/>
      <c r="D13" s="82"/>
      <c r="E13" s="82"/>
      <c r="F13" s="82"/>
      <c r="G13" s="82"/>
      <c r="H13" s="18" t="s">
        <v>57</v>
      </c>
      <c r="I13" s="19">
        <f>countif(C:C,"g1")</f>
        <v>0</v>
      </c>
      <c r="J13" s="18" t="s">
        <v>58</v>
      </c>
      <c r="K13" s="19">
        <f>countif(C:C,"g2")</f>
        <v>0</v>
      </c>
      <c r="L13" s="18" t="s">
        <v>59</v>
      </c>
      <c r="M13" s="19">
        <f>countif(C:C,"g3")</f>
        <v>0</v>
      </c>
      <c r="N13" s="18" t="s">
        <v>60</v>
      </c>
      <c r="O13" s="19">
        <f>countif(C:C,"g4")</f>
        <v>0</v>
      </c>
      <c r="P13" s="19">
        <f t="shared" si="1"/>
        <v>0</v>
      </c>
    </row>
    <row r="14" ht="15.75" customHeight="1">
      <c r="A14" s="82"/>
      <c r="B14" s="82"/>
      <c r="C14" s="82"/>
      <c r="D14" s="82"/>
      <c r="E14" s="82"/>
      <c r="F14" s="82"/>
      <c r="G14" s="82"/>
      <c r="H14" s="18" t="s">
        <v>64</v>
      </c>
      <c r="I14" s="19">
        <f>countif(C:C,"h1")</f>
        <v>0</v>
      </c>
      <c r="J14" s="18" t="s">
        <v>65</v>
      </c>
      <c r="K14" s="19">
        <f>countif(C:C,"h2")</f>
        <v>0</v>
      </c>
      <c r="L14" s="18" t="s">
        <v>66</v>
      </c>
      <c r="M14" s="19">
        <f>countif(C:C,"h3")</f>
        <v>1</v>
      </c>
      <c r="N14" s="18" t="s">
        <v>67</v>
      </c>
      <c r="O14" s="19">
        <f>countif(C:C,"h4")</f>
        <v>0</v>
      </c>
      <c r="P14" s="19">
        <f t="shared" si="1"/>
        <v>1</v>
      </c>
    </row>
    <row r="15" ht="15.75" customHeight="1">
      <c r="A15" s="82"/>
      <c r="B15" s="82"/>
      <c r="C15" s="82"/>
      <c r="D15" s="82"/>
      <c r="E15" s="82"/>
      <c r="F15" s="82"/>
      <c r="G15" s="82"/>
      <c r="H15" s="18" t="s">
        <v>70</v>
      </c>
      <c r="I15" s="19">
        <f>countif(C:C,"i1")</f>
        <v>0</v>
      </c>
      <c r="J15" s="18" t="s">
        <v>71</v>
      </c>
      <c r="K15" s="19">
        <f>countif(C:C,"i2")</f>
        <v>1</v>
      </c>
      <c r="L15" s="18" t="s">
        <v>72</v>
      </c>
      <c r="M15" s="19">
        <f>countif(C:C,"i3")</f>
        <v>0</v>
      </c>
      <c r="N15" s="18" t="s">
        <v>73</v>
      </c>
      <c r="O15" s="19">
        <f>countif(C:C,"i4")</f>
        <v>0</v>
      </c>
      <c r="P15" s="19">
        <f t="shared" si="1"/>
        <v>1</v>
      </c>
    </row>
    <row r="16" ht="15.75" customHeight="1">
      <c r="A16" s="82"/>
      <c r="B16" s="82"/>
      <c r="C16" s="82"/>
      <c r="D16" s="82"/>
      <c r="E16" s="82"/>
      <c r="F16" s="82"/>
      <c r="G16" s="82"/>
      <c r="H16" s="18" t="s">
        <v>76</v>
      </c>
      <c r="I16" s="19">
        <f>countif(C:C,"j1")</f>
        <v>0</v>
      </c>
      <c r="J16" s="18" t="s">
        <v>77</v>
      </c>
      <c r="K16" s="19">
        <f>countif(C:C,"j2")</f>
        <v>0</v>
      </c>
      <c r="L16" s="18" t="s">
        <v>78</v>
      </c>
      <c r="M16" s="19">
        <f>countif(C:C,"j3")</f>
        <v>0</v>
      </c>
      <c r="N16" s="18" t="s">
        <v>79</v>
      </c>
      <c r="O16" s="19">
        <f>countif(C:C,"j4")</f>
        <v>0</v>
      </c>
      <c r="P16" s="19">
        <f t="shared" si="1"/>
        <v>0</v>
      </c>
    </row>
    <row r="17" ht="15.75" customHeight="1">
      <c r="A17" s="82"/>
      <c r="B17" s="82"/>
      <c r="C17" s="82"/>
      <c r="D17" s="82"/>
      <c r="E17" s="82"/>
      <c r="F17" s="82"/>
      <c r="G17" s="82"/>
      <c r="H17" s="23" t="s">
        <v>82</v>
      </c>
      <c r="I17" s="2"/>
      <c r="J17" s="2"/>
      <c r="K17" s="2"/>
      <c r="L17" s="2"/>
      <c r="M17" s="2"/>
      <c r="N17" s="2"/>
      <c r="O17" s="3"/>
      <c r="P17" s="18">
        <v>0.0</v>
      </c>
    </row>
    <row r="18" ht="15.75" customHeight="1">
      <c r="A18" s="82"/>
      <c r="B18" s="82"/>
      <c r="C18" s="82"/>
      <c r="D18" s="82"/>
      <c r="E18" s="82"/>
      <c r="F18" s="82"/>
      <c r="G18" s="82"/>
      <c r="H18" s="24" t="s">
        <v>85</v>
      </c>
      <c r="I18" s="2"/>
      <c r="J18" s="2"/>
      <c r="K18" s="2"/>
      <c r="L18" s="2"/>
      <c r="M18" s="2"/>
      <c r="N18" s="2"/>
      <c r="O18" s="3"/>
      <c r="P18" s="25">
        <f>sum(P7:P17)</f>
        <v>7</v>
      </c>
    </row>
    <row r="19" ht="15.75" customHeight="1">
      <c r="A19" s="82"/>
      <c r="B19" s="82"/>
      <c r="C19" s="82"/>
      <c r="D19" s="82"/>
      <c r="E19" s="82"/>
      <c r="F19" s="82"/>
      <c r="G19" s="82"/>
      <c r="H19" s="26"/>
      <c r="I19" s="19" t="s">
        <v>88</v>
      </c>
      <c r="J19" s="19" t="s">
        <v>89</v>
      </c>
      <c r="K19" s="4"/>
      <c r="L19" s="4"/>
      <c r="M19" s="4"/>
      <c r="N19" s="4"/>
      <c r="O19" s="4"/>
      <c r="P19" s="4"/>
    </row>
    <row r="20" ht="15.75" customHeight="1">
      <c r="A20" s="82"/>
      <c r="B20" s="82"/>
      <c r="C20" s="82"/>
      <c r="D20" s="82"/>
      <c r="E20" s="82"/>
      <c r="F20" s="82"/>
      <c r="G20" s="82"/>
      <c r="H20" s="19" t="s">
        <v>4</v>
      </c>
      <c r="I20" s="19">
        <f>countif(D:D,"o")</f>
        <v>0</v>
      </c>
      <c r="J20" s="19">
        <f>countif(D:D,"x")</f>
        <v>7</v>
      </c>
      <c r="K20" s="4"/>
      <c r="L20" s="4"/>
      <c r="M20" s="4"/>
      <c r="N20" s="4"/>
      <c r="O20" s="4"/>
      <c r="P20" s="4"/>
    </row>
    <row r="21" ht="15.75" customHeight="1">
      <c r="A21" s="82"/>
      <c r="B21" s="82"/>
      <c r="C21" s="82"/>
      <c r="D21" s="82"/>
      <c r="E21" s="82"/>
      <c r="F21" s="82"/>
      <c r="G21" s="82"/>
      <c r="H21" s="19" t="s">
        <v>5</v>
      </c>
      <c r="I21" s="19">
        <f>countif(E:E,"o")</f>
        <v>0</v>
      </c>
      <c r="J21" s="19">
        <f>countif(E:E,"x")</f>
        <v>7</v>
      </c>
      <c r="K21" s="4"/>
      <c r="L21" s="4"/>
      <c r="M21" s="4"/>
      <c r="N21" s="4"/>
      <c r="O21" s="4"/>
      <c r="P21" s="4"/>
    </row>
    <row r="22" ht="15.75" customHeight="1">
      <c r="A22" s="82"/>
      <c r="B22" s="82"/>
      <c r="C22" s="82"/>
      <c r="D22" s="82"/>
      <c r="E22" s="82"/>
      <c r="F22" s="82"/>
      <c r="G22" s="82"/>
      <c r="H22" s="19" t="s">
        <v>6</v>
      </c>
      <c r="I22" s="19">
        <f>countif(F:F,"o")</f>
        <v>0</v>
      </c>
      <c r="J22" s="19">
        <f>countif(F:F,"x")</f>
        <v>7</v>
      </c>
      <c r="K22" s="4"/>
      <c r="L22" s="4"/>
      <c r="M22" s="4"/>
      <c r="N22" s="4"/>
      <c r="O22" s="4"/>
      <c r="P22" s="4"/>
    </row>
    <row r="23" ht="15.75" customHeight="1">
      <c r="A23" s="82"/>
      <c r="B23" s="82"/>
      <c r="C23" s="82"/>
      <c r="D23" s="82"/>
      <c r="E23" s="82"/>
      <c r="F23" s="82"/>
      <c r="G23" s="82"/>
      <c r="H23" s="27" t="s">
        <v>7</v>
      </c>
      <c r="I23" s="27">
        <f>countif(G:G,"o")</f>
        <v>0</v>
      </c>
      <c r="J23" s="27">
        <f>countif(G:G,"x")</f>
        <v>7</v>
      </c>
      <c r="K23" s="4"/>
      <c r="L23" s="4"/>
      <c r="M23" s="4"/>
      <c r="N23" s="4"/>
      <c r="O23" s="4"/>
      <c r="P23" s="4"/>
    </row>
    <row r="24" ht="15.75" customHeight="1">
      <c r="A24" s="82"/>
      <c r="B24" s="82"/>
      <c r="C24" s="82"/>
      <c r="D24" s="82"/>
      <c r="E24" s="82"/>
      <c r="F24" s="82"/>
      <c r="G24" s="82"/>
      <c r="H24" s="30"/>
      <c r="I24" s="30"/>
      <c r="J24" s="30"/>
      <c r="K24" s="4"/>
      <c r="L24" s="4"/>
      <c r="M24" s="4"/>
      <c r="N24" s="4"/>
      <c r="O24" s="4"/>
      <c r="P24" s="4"/>
    </row>
    <row r="25" ht="15.75" customHeight="1">
      <c r="A25" s="82"/>
      <c r="B25" s="82"/>
      <c r="C25" s="82"/>
      <c r="D25" s="82"/>
      <c r="E25" s="82"/>
      <c r="F25" s="82"/>
      <c r="G25" s="82"/>
      <c r="H25" s="35"/>
      <c r="I25" s="35"/>
      <c r="J25" s="35"/>
      <c r="K25" s="4"/>
      <c r="L25" s="4"/>
      <c r="M25" s="4"/>
      <c r="N25" s="4"/>
      <c r="O25" s="4"/>
      <c r="P25" s="4"/>
    </row>
    <row r="26" ht="15.75" customHeight="1">
      <c r="A26" s="43"/>
      <c r="B26" s="43"/>
      <c r="C26" s="35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ht="15.75" customHeight="1">
      <c r="A27" s="43"/>
      <c r="B27" s="43"/>
      <c r="C27" s="35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ht="15.75" customHeight="1">
      <c r="A28" s="43"/>
      <c r="B28" s="43"/>
      <c r="C28" s="35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ht="15.75" customHeight="1">
      <c r="A29" s="43"/>
      <c r="B29" s="43"/>
      <c r="C29" s="35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ht="15.75" customHeight="1">
      <c r="A30" s="43"/>
      <c r="B30" s="4"/>
      <c r="C30" s="35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ht="15.75" customHeight="1">
      <c r="A31" s="43"/>
      <c r="B31" s="4"/>
      <c r="C31" s="35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ht="15.75" customHeight="1">
      <c r="A32" s="43"/>
      <c r="B32" s="43"/>
      <c r="C32" s="35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ht="15.75" customHeight="1">
      <c r="A33" s="43"/>
      <c r="B33" s="43"/>
      <c r="C33" s="35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ht="15.75" customHeight="1">
      <c r="A34" s="43"/>
      <c r="B34" s="43"/>
      <c r="C34" s="35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ht="15.75" customHeight="1">
      <c r="A35" s="43"/>
      <c r="B35" s="43"/>
      <c r="C35" s="35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ht="15.75" customHeight="1">
      <c r="A36" s="43"/>
      <c r="B36" s="43"/>
      <c r="C36" s="35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ht="15.75" customHeight="1">
      <c r="A37" s="43"/>
      <c r="B37" s="4"/>
      <c r="C37" s="35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ht="15.75" customHeight="1">
      <c r="A38" s="43"/>
      <c r="B38" s="43"/>
      <c r="C38" s="35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ht="15.75" customHeight="1">
      <c r="A39" s="43"/>
      <c r="B39" s="4"/>
      <c r="C39" s="35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ht="15.75" customHeight="1">
      <c r="A40" s="43"/>
      <c r="B40" s="43"/>
      <c r="C40" s="35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ht="15.75" customHeight="1">
      <c r="A41" s="43"/>
      <c r="B41" s="43"/>
      <c r="C41" s="35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ht="15.75" customHeight="1">
      <c r="A42" s="43"/>
      <c r="B42" s="43"/>
      <c r="C42" s="35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ht="15.75" customHeight="1">
      <c r="A43" s="43"/>
      <c r="B43" s="43"/>
      <c r="C43" s="35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ht="15.75" customHeight="1">
      <c r="A44" s="43"/>
      <c r="B44" s="43"/>
      <c r="C44" s="35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ht="15.75" customHeight="1">
      <c r="A45" s="43"/>
      <c r="B45" s="43"/>
      <c r="C45" s="35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ht="15.75" customHeight="1">
      <c r="A46" s="43"/>
      <c r="B46" s="43"/>
      <c r="C46" s="35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ht="15.75" customHeight="1">
      <c r="A47" s="43"/>
      <c r="B47" s="43"/>
      <c r="C47" s="35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ht="15.75" customHeight="1">
      <c r="A48" s="43"/>
      <c r="B48" s="43"/>
      <c r="C48" s="35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ht="15.75" customHeight="1">
      <c r="A49" s="43"/>
      <c r="B49" s="43"/>
      <c r="C49" s="35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ht="15.75" customHeight="1">
      <c r="A50" s="43"/>
      <c r="B50" s="43"/>
      <c r="C50" s="35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ht="15.75" customHeight="1">
      <c r="A51" s="43"/>
      <c r="B51" s="43"/>
      <c r="C51" s="35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ht="15.75" customHeight="1">
      <c r="A52" s="43"/>
      <c r="B52" s="43"/>
      <c r="C52" s="35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ht="15.75" customHeight="1">
      <c r="A53" s="43"/>
      <c r="B53" s="43"/>
      <c r="C53" s="35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ht="15.75" customHeight="1">
      <c r="A54" s="43"/>
      <c r="B54" s="43"/>
      <c r="C54" s="35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ht="15.75" customHeight="1">
      <c r="A55" s="43"/>
      <c r="B55" s="43"/>
      <c r="C55" s="35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ht="15.75" customHeight="1">
      <c r="A56" s="43"/>
      <c r="B56" s="43"/>
      <c r="C56" s="35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ht="15.75" customHeight="1">
      <c r="A57" s="43"/>
      <c r="B57" s="43"/>
      <c r="C57" s="35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ht="15.75" customHeight="1">
      <c r="A58" s="43"/>
      <c r="B58" s="43"/>
      <c r="C58" s="35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ht="15.75" customHeight="1">
      <c r="A59" s="43"/>
      <c r="B59" s="43"/>
      <c r="C59" s="35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ht="15.75" customHeight="1">
      <c r="A60" s="43"/>
      <c r="B60" s="43"/>
      <c r="C60" s="35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ht="15.75" customHeight="1">
      <c r="A61" s="43"/>
      <c r="B61" s="43"/>
      <c r="C61" s="35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ht="15.75" customHeight="1">
      <c r="A62" s="43"/>
      <c r="B62" s="43"/>
      <c r="C62" s="35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G1"/>
    <mergeCell ref="A2:G2"/>
    <mergeCell ref="H17:O17"/>
    <mergeCell ref="H18:O18"/>
  </mergeCells>
  <printOptions/>
  <pageMargins bottom="1.0" footer="0.0" header="0.0" left="0.75" right="0.75" top="1.0"/>
  <pageSetup orientation="landscape"/>
  <drawing r:id="rId1"/>
</worksheet>
</file>